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Default Extension="vml" ContentType="application/vnd.openxmlformats-officedocument.vmlDrawing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 tabRatio="907" firstSheet="4" activeTab="6"/>
  </bookViews>
  <sheets>
    <sheet name="приложение 1.1 2013-2017 ген" sheetId="16" r:id="rId1"/>
    <sheet name="приложение 1.2 2018-2020 ген" sheetId="17" r:id="rId2"/>
    <sheet name="приложение 1.3 2018-2020 ген" sheetId="18" r:id="rId3"/>
    <sheet name="приложение 2.2 2018-2020 ген" sheetId="19" r:id="rId4"/>
    <sheet name="приложение 3.1 2018-2020 ген" sheetId="20" r:id="rId5"/>
    <sheet name="приложение 3.2 2018-2020 ген" sheetId="15" r:id="rId6"/>
    <sheet name="приложение 1.1 2018-2020 тр" sheetId="1" r:id="rId7"/>
    <sheet name="приложение 1.2 2018-2020 тр" sheetId="2" r:id="rId8"/>
    <sheet name="приложение 1.3 2018-2020 тр" sheetId="3" r:id="rId9"/>
    <sheet name="приложение 3 2018-2020 свод" sheetId="40" r:id="rId10"/>
    <sheet name="приложение 2.2 2018-2020 тр" sheetId="5" r:id="rId11"/>
    <sheet name="приложение 3.1 2018-2020 тр" sheetId="7" r:id="rId12"/>
    <sheet name="приложение 3.2 2018-2020 тр" sheetId="12" r:id="rId13"/>
    <sheet name="приложение 4.1 2018-2020" sheetId="36" r:id="rId14"/>
    <sheet name="приложение 4.2 2018-2020 ген" sheetId="21" r:id="rId15"/>
    <sheet name="приложение 4.2 2018-2020 тр" sheetId="10" r:id="rId16"/>
    <sheet name="приложение 4.2 2018-2020 свод" sheetId="23" r:id="rId17"/>
  </sheets>
  <externalReferences>
    <externalReference r:id="rId18"/>
    <externalReference r:id="rId19"/>
    <externalReference r:id="rId20"/>
  </externalReferences>
  <definedNames>
    <definedName name="_xlnm.Print_Area" localSheetId="0">'приложение 1.1 2013-2017 ген'!$A$1:$S$67</definedName>
    <definedName name="_xlnm.Print_Area" localSheetId="6">'приложение 1.1 2018-2020 тр'!$A$1:$T$58</definedName>
    <definedName name="_xlnm.Print_Area" localSheetId="1">'приложение 1.2 2018-2020 ген'!$A$1:$U$62</definedName>
    <definedName name="_xlnm.Print_Area" localSheetId="7">'приложение 1.2 2018-2020 тр'!$A$1:$U$74</definedName>
    <definedName name="_xlnm.Print_Area" localSheetId="2">'приложение 1.3 2018-2020 ген'!$A$1:$Q$31</definedName>
    <definedName name="_xlnm.Print_Area" localSheetId="8">'приложение 1.3 2018-2020 тр'!$A$1:$R$35</definedName>
    <definedName name="_xlnm.Print_Area" localSheetId="3">'приложение 2.2 2018-2020 ген'!$A$1:$W$40</definedName>
    <definedName name="_xlnm.Print_Area" localSheetId="10">'приложение 2.2 2018-2020 тр'!$A$1:$W$48</definedName>
    <definedName name="_xlnm.Print_Area" localSheetId="9">'приложение 3 2018-2020 свод'!$A$1:$EF$54</definedName>
    <definedName name="_xlnm.Print_Area" localSheetId="11">'приложение 3.1 2018-2020 тр'!$A$1:$E$50</definedName>
    <definedName name="_xlnm.Print_Area" localSheetId="5">'приложение 3.2 2018-2020 ген'!$A$1:$Q$34</definedName>
    <definedName name="_xlnm.Print_Area" localSheetId="12">'приложение 3.2 2018-2020 тр'!$A$1:$M$46</definedName>
    <definedName name="_xlnm.Print_Area" localSheetId="13">'приложение 4.1 2018-2020'!$A$1:$L$189</definedName>
    <definedName name="_xlnm.Print_Area" localSheetId="14">'приложение 4.2 2018-2020 ген'!$A$1:$F$51</definedName>
    <definedName name="_xlnm.Print_Area" localSheetId="16">'приложение 4.2 2018-2020 свод'!$A$1:$J$50</definedName>
    <definedName name="_xlnm.Print_Area" localSheetId="15">'приложение 4.2 2018-2020 тр'!$A$1:$J$50</definedName>
  </definedNames>
  <calcPr calcId="145621"/>
</workbook>
</file>

<file path=xl/calcChain.xml><?xml version="1.0" encoding="utf-8"?>
<calcChain xmlns="http://schemas.openxmlformats.org/spreadsheetml/2006/main">
  <c r="T32" i="2" l="1"/>
  <c r="E30" i="10" l="1"/>
  <c r="D30" i="10"/>
  <c r="E28" i="10"/>
  <c r="D28" i="10"/>
  <c r="D19" i="10"/>
  <c r="E19" i="10"/>
  <c r="C19" i="10"/>
  <c r="D39" i="21"/>
  <c r="E29" i="21"/>
  <c r="D30" i="21"/>
  <c r="D29" i="21"/>
  <c r="D20" i="21"/>
  <c r="E20" i="21"/>
  <c r="C20" i="21"/>
  <c r="J42" i="36"/>
  <c r="J37" i="36"/>
  <c r="J32" i="36"/>
  <c r="M24" i="12"/>
  <c r="L24" i="12"/>
  <c r="I27" i="12"/>
  <c r="G27" i="12"/>
  <c r="D40" i="12"/>
  <c r="D39" i="12"/>
  <c r="B38" i="12"/>
  <c r="D37" i="12"/>
  <c r="D35" i="12"/>
  <c r="D23" i="12"/>
  <c r="D24" i="12"/>
  <c r="D25" i="12"/>
  <c r="D27" i="12"/>
  <c r="D28" i="12"/>
  <c r="D29" i="12"/>
  <c r="D31" i="12"/>
  <c r="D32" i="12"/>
  <c r="D33" i="12"/>
  <c r="D34" i="12"/>
  <c r="D41" i="12"/>
  <c r="D42" i="12"/>
  <c r="D22" i="12"/>
  <c r="B28" i="12"/>
  <c r="B27" i="12"/>
  <c r="A29" i="7" l="1"/>
  <c r="B28" i="7"/>
  <c r="G37" i="5"/>
  <c r="E36" i="5"/>
  <c r="Q23" i="5"/>
  <c r="I23" i="5"/>
  <c r="E23" i="5"/>
  <c r="B23" i="5"/>
  <c r="DT42" i="40"/>
  <c r="DT40" i="40" s="1"/>
  <c r="DT41" i="40"/>
  <c r="EC37" i="40"/>
  <c r="DQ37" i="40"/>
  <c r="DN37" i="40"/>
  <c r="DN39" i="40"/>
  <c r="DZ36" i="40"/>
  <c r="DZ35" i="40"/>
  <c r="DZ34" i="40"/>
  <c r="EC33" i="40"/>
  <c r="DT33" i="40"/>
  <c r="EC31" i="40"/>
  <c r="EC30" i="40"/>
  <c r="DT32" i="40"/>
  <c r="A31" i="40"/>
  <c r="C31" i="40"/>
  <c r="V31" i="40"/>
  <c r="CJ31" i="40" s="1"/>
  <c r="AE31" i="40"/>
  <c r="CS31" i="40"/>
  <c r="DT29" i="40"/>
  <c r="AE42" i="40"/>
  <c r="CS42" i="40" s="1"/>
  <c r="AE41" i="40"/>
  <c r="CS41" i="40" s="1"/>
  <c r="V42" i="40"/>
  <c r="CJ42" i="40" s="1"/>
  <c r="V41" i="40"/>
  <c r="CJ41" i="40" s="1"/>
  <c r="C41" i="40"/>
  <c r="CD41" i="40"/>
  <c r="DN41" i="40"/>
  <c r="DQ41" i="40" s="1"/>
  <c r="C42" i="40"/>
  <c r="CD42" i="40"/>
  <c r="DN42" i="40"/>
  <c r="DQ42" i="40" s="1"/>
  <c r="C40" i="40"/>
  <c r="C37" i="40"/>
  <c r="Y36" i="40"/>
  <c r="CP36" i="40" s="1"/>
  <c r="Y34" i="40"/>
  <c r="AE34" i="40" s="1"/>
  <c r="C33" i="40"/>
  <c r="S33" i="40"/>
  <c r="CD33" i="40" s="1"/>
  <c r="V33" i="40"/>
  <c r="CJ33" i="40" s="1"/>
  <c r="Y33" i="40"/>
  <c r="CP33" i="40" s="1"/>
  <c r="AE33" i="40"/>
  <c r="CS33" i="40" s="1"/>
  <c r="EC42" i="40" l="1"/>
  <c r="EC41" i="40"/>
  <c r="EC40" i="40" s="1"/>
  <c r="CP34" i="40"/>
  <c r="G33" i="3"/>
  <c r="G32" i="3"/>
  <c r="B33" i="3"/>
  <c r="B32" i="3"/>
  <c r="B31" i="3"/>
  <c r="I28" i="3"/>
  <c r="I26" i="3"/>
  <c r="K25" i="3"/>
  <c r="E25" i="3"/>
  <c r="G25" i="3"/>
  <c r="I25" i="3"/>
  <c r="B25" i="3"/>
  <c r="Q23" i="3"/>
  <c r="B23" i="3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R23" i="2"/>
  <c r="Q32" i="2"/>
  <c r="B32" i="2"/>
  <c r="A32" i="2"/>
  <c r="O57" i="2"/>
  <c r="R55" i="2"/>
  <c r="S55" i="2"/>
  <c r="T55" i="2"/>
  <c r="U55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L25" i="15"/>
  <c r="Q23" i="2" l="1"/>
  <c r="R22" i="15"/>
  <c r="J25" i="19" l="1"/>
  <c r="T40" i="17"/>
  <c r="L25" i="1"/>
  <c r="M34" i="1"/>
  <c r="R22" i="1"/>
  <c r="S22" i="1"/>
  <c r="Q22" i="1"/>
  <c r="O39" i="16"/>
  <c r="M39" i="16"/>
  <c r="Q37" i="16"/>
  <c r="R37" i="16"/>
  <c r="P37" i="16"/>
  <c r="R41" i="1"/>
  <c r="S41" i="1"/>
  <c r="Q41" i="1"/>
  <c r="R44" i="1"/>
  <c r="G44" i="1"/>
  <c r="O46" i="1"/>
  <c r="O45" i="1"/>
  <c r="L46" i="1"/>
  <c r="L45" i="1"/>
  <c r="K42" i="1"/>
  <c r="R31" i="1"/>
  <c r="S31" i="1"/>
  <c r="Q31" i="1"/>
  <c r="O34" i="1"/>
  <c r="O33" i="1"/>
  <c r="M33" i="1"/>
  <c r="O28" i="1"/>
  <c r="O23" i="1"/>
  <c r="N23" i="1"/>
  <c r="O26" i="1"/>
  <c r="T26" i="1"/>
  <c r="G26" i="1"/>
  <c r="S39" i="16"/>
  <c r="G39" i="16"/>
  <c r="A46" i="7"/>
  <c r="A45" i="7"/>
  <c r="AQ38" i="40"/>
  <c r="BC38" i="40" s="1"/>
  <c r="K189" i="36"/>
  <c r="A189" i="36"/>
  <c r="A51" i="21" s="1"/>
  <c r="Q20" i="1" l="1"/>
  <c r="B35" i="12"/>
  <c r="C39" i="23" l="1"/>
  <c r="I35" i="12"/>
  <c r="C35" i="12"/>
  <c r="B37" i="7"/>
  <c r="I31" i="5"/>
  <c r="B31" i="5"/>
  <c r="R46" i="2"/>
  <c r="S46" i="2"/>
  <c r="T46" i="2"/>
  <c r="P51" i="2"/>
  <c r="J31" i="5" s="1"/>
  <c r="B51" i="2"/>
  <c r="T40" i="1" l="1"/>
  <c r="U51" i="2" s="1"/>
  <c r="Q51" i="2" s="1"/>
  <c r="G40" i="1"/>
  <c r="G35" i="12" l="1"/>
  <c r="Q31" i="5"/>
  <c r="EC32" i="40" l="1"/>
  <c r="AE35" i="40"/>
  <c r="CS35" i="40" s="1"/>
  <c r="DT34" i="40"/>
  <c r="EC34" i="40" s="1"/>
  <c r="I23" i="18"/>
  <c r="Y29" i="40" s="1"/>
  <c r="CP29" i="40" s="1"/>
  <c r="G23" i="18"/>
  <c r="V29" i="40" s="1"/>
  <c r="CJ29" i="40" s="1"/>
  <c r="AE38" i="40"/>
  <c r="AE29" i="40"/>
  <c r="CS29" i="40" s="1"/>
  <c r="DE23" i="40"/>
  <c r="DQ53" i="40"/>
  <c r="D53" i="40"/>
  <c r="A30" i="40"/>
  <c r="J50" i="23"/>
  <c r="A50" i="23"/>
  <c r="E50" i="10"/>
  <c r="A50" i="10"/>
  <c r="F51" i="21"/>
  <c r="L46" i="12"/>
  <c r="A46" i="12"/>
  <c r="D50" i="7"/>
  <c r="A50" i="7"/>
  <c r="U48" i="5"/>
  <c r="B48" i="5"/>
  <c r="Q35" i="3"/>
  <c r="A35" i="3"/>
  <c r="B74" i="2"/>
  <c r="Q74" i="2"/>
  <c r="Q58" i="1"/>
  <c r="B58" i="1"/>
  <c r="L34" i="15"/>
  <c r="A34" i="15"/>
  <c r="A38" i="20"/>
  <c r="D38" i="20"/>
  <c r="U40" i="19"/>
  <c r="B40" i="19"/>
  <c r="T62" i="17"/>
  <c r="B62" i="17"/>
  <c r="N31" i="18"/>
  <c r="B31" i="18"/>
  <c r="A35" i="40" l="1"/>
  <c r="A36" i="40" s="1"/>
  <c r="A37" i="40" s="1"/>
  <c r="A33" i="40"/>
  <c r="S38" i="40"/>
  <c r="CD38" i="40" s="1"/>
  <c r="CS38" i="40" s="1"/>
  <c r="G28" i="12" l="1"/>
  <c r="D22" i="15"/>
  <c r="C22" i="15"/>
  <c r="J36" i="5"/>
  <c r="I37" i="5"/>
  <c r="E25" i="5"/>
  <c r="V36" i="40"/>
  <c r="CJ36" i="40" s="1"/>
  <c r="I27" i="3"/>
  <c r="Y35" i="40" s="1"/>
  <c r="CP35" i="40" s="1"/>
  <c r="G27" i="3"/>
  <c r="V35" i="40" s="1"/>
  <c r="CJ35" i="40" s="1"/>
  <c r="J40" i="2"/>
  <c r="B41" i="2"/>
  <c r="O42" i="1"/>
  <c r="AE39" i="40" s="1"/>
  <c r="CS39" i="40" s="1"/>
  <c r="AE36" i="40"/>
  <c r="CS36" i="40" s="1"/>
  <c r="G27" i="1"/>
  <c r="R37" i="17"/>
  <c r="S37" i="17"/>
  <c r="T37" i="17"/>
  <c r="U37" i="17"/>
  <c r="Q43" i="17"/>
  <c r="F29" i="21"/>
  <c r="D28" i="21"/>
  <c r="E28" i="21"/>
  <c r="C28" i="21"/>
  <c r="E44" i="21"/>
  <c r="C44" i="21"/>
  <c r="E39" i="21"/>
  <c r="O41" i="2" l="1"/>
  <c r="G26" i="5"/>
  <c r="F31" i="21"/>
  <c r="F28" i="21" s="1"/>
  <c r="I39" i="12" l="1"/>
  <c r="I40" i="12"/>
  <c r="H37" i="12"/>
  <c r="C39" i="12"/>
  <c r="C40" i="12"/>
  <c r="K43" i="12"/>
  <c r="B39" i="12"/>
  <c r="B40" i="12"/>
  <c r="B43" i="7"/>
  <c r="B41" i="7"/>
  <c r="B42" i="7"/>
  <c r="B37" i="5"/>
  <c r="B59" i="2"/>
  <c r="Q57" i="2"/>
  <c r="P59" i="2"/>
  <c r="J37" i="5"/>
  <c r="B58" i="2"/>
  <c r="B57" i="2"/>
  <c r="A57" i="2"/>
  <c r="A58" i="2"/>
  <c r="A59" i="2"/>
  <c r="T46" i="1"/>
  <c r="G46" i="1" s="1"/>
  <c r="Q37" i="5" s="1"/>
  <c r="G40" i="12" l="1"/>
  <c r="M40" i="12" s="1"/>
  <c r="I25" i="15"/>
  <c r="C25" i="15"/>
  <c r="D25" i="15"/>
  <c r="B25" i="15"/>
  <c r="B26" i="20"/>
  <c r="I25" i="19"/>
  <c r="B25" i="19"/>
  <c r="Q40" i="17"/>
  <c r="B40" i="17"/>
  <c r="A40" i="17"/>
  <c r="S41" i="16"/>
  <c r="H28" i="15"/>
  <c r="I28" i="15" s="1"/>
  <c r="C28" i="15"/>
  <c r="D28" i="15"/>
  <c r="B28" i="15"/>
  <c r="B29" i="20"/>
  <c r="I28" i="19"/>
  <c r="B28" i="19"/>
  <c r="J28" i="19"/>
  <c r="B43" i="17"/>
  <c r="A43" i="17"/>
  <c r="G41" i="16" l="1"/>
  <c r="Q25" i="19" s="1"/>
  <c r="S44" i="16"/>
  <c r="I32" i="12"/>
  <c r="I33" i="12"/>
  <c r="I34" i="12"/>
  <c r="I24" i="15"/>
  <c r="I22" i="15"/>
  <c r="M22" i="15" s="1"/>
  <c r="G25" i="15" l="1"/>
  <c r="M25" i="15" s="1"/>
  <c r="G44" i="16"/>
  <c r="G28" i="15" l="1"/>
  <c r="Q28" i="19"/>
  <c r="I37" i="12" l="1"/>
  <c r="H31" i="12"/>
  <c r="I31" i="12" s="1"/>
  <c r="H29" i="12"/>
  <c r="I29" i="12" s="1"/>
  <c r="B31" i="12"/>
  <c r="B32" i="7"/>
  <c r="B33" i="7"/>
  <c r="P26" i="5"/>
  <c r="I26" i="5"/>
  <c r="B26" i="5"/>
  <c r="B28" i="3"/>
  <c r="C36" i="40" s="1"/>
  <c r="A56" i="2"/>
  <c r="Q41" i="2"/>
  <c r="Q40" i="2"/>
  <c r="S39" i="2"/>
  <c r="T39" i="2"/>
  <c r="U39" i="2"/>
  <c r="R39" i="2"/>
  <c r="J26" i="5"/>
  <c r="C39" i="17"/>
  <c r="J25" i="5"/>
  <c r="B40" i="2"/>
  <c r="A41" i="2"/>
  <c r="A42" i="2"/>
  <c r="A43" i="2"/>
  <c r="A44" i="2"/>
  <c r="A45" i="2"/>
  <c r="A40" i="2"/>
  <c r="T34" i="1"/>
  <c r="K29" i="15"/>
  <c r="J23" i="19"/>
  <c r="V37" i="17"/>
  <c r="W37" i="17"/>
  <c r="X37" i="17"/>
  <c r="Y37" i="17"/>
  <c r="Z37" i="17"/>
  <c r="AA37" i="17"/>
  <c r="AB37" i="17"/>
  <c r="AC37" i="17"/>
  <c r="AD37" i="17"/>
  <c r="AE37" i="17"/>
  <c r="AF37" i="17"/>
  <c r="AG37" i="17"/>
  <c r="AH37" i="17"/>
  <c r="AI37" i="17"/>
  <c r="Q38" i="17"/>
  <c r="E38" i="17"/>
  <c r="A39" i="17"/>
  <c r="A38" i="17"/>
  <c r="B38" i="17"/>
  <c r="N29" i="15"/>
  <c r="O29" i="15"/>
  <c r="P29" i="15"/>
  <c r="Q29" i="15"/>
  <c r="N26" i="12"/>
  <c r="N25" i="12"/>
  <c r="N24" i="12"/>
  <c r="B36" i="12"/>
  <c r="C37" i="12"/>
  <c r="B29" i="12"/>
  <c r="B37" i="12"/>
  <c r="B40" i="7"/>
  <c r="B30" i="7"/>
  <c r="B39" i="7"/>
  <c r="B38" i="7"/>
  <c r="B36" i="5"/>
  <c r="I36" i="5"/>
  <c r="J34" i="5"/>
  <c r="J33" i="5"/>
  <c r="I25" i="5"/>
  <c r="I34" i="5"/>
  <c r="I33" i="5"/>
  <c r="G33" i="5"/>
  <c r="B34" i="5"/>
  <c r="B35" i="5"/>
  <c r="B25" i="5"/>
  <c r="B33" i="5"/>
  <c r="B29" i="3"/>
  <c r="B26" i="15"/>
  <c r="B27" i="20"/>
  <c r="A30" i="20"/>
  <c r="A31" i="20" s="1"/>
  <c r="B41" i="17"/>
  <c r="B32" i="5"/>
  <c r="E30" i="3"/>
  <c r="S39" i="40" s="1"/>
  <c r="CD39" i="40" s="1"/>
  <c r="CG39" i="40" s="1"/>
  <c r="B27" i="3"/>
  <c r="C35" i="40" s="1"/>
  <c r="B30" i="3"/>
  <c r="C39" i="40" s="1"/>
  <c r="G26" i="3"/>
  <c r="B24" i="3"/>
  <c r="C32" i="40" s="1"/>
  <c r="B22" i="3"/>
  <c r="C30" i="40" s="1"/>
  <c r="I24" i="3"/>
  <c r="Y32" i="40" s="1"/>
  <c r="CP32" i="40" s="1"/>
  <c r="G24" i="3"/>
  <c r="V32" i="40" s="1"/>
  <c r="CJ32" i="40" s="1"/>
  <c r="E24" i="3"/>
  <c r="S32" i="40" s="1"/>
  <c r="CD32" i="40" s="1"/>
  <c r="O53" i="2"/>
  <c r="Q56" i="2"/>
  <c r="Q55" i="2" s="1"/>
  <c r="B56" i="2"/>
  <c r="G34" i="1" l="1"/>
  <c r="Q26" i="5" s="1"/>
  <c r="T31" i="1"/>
  <c r="V34" i="40"/>
  <c r="V30" i="40"/>
  <c r="CJ30" i="40" s="1"/>
  <c r="Q39" i="2"/>
  <c r="R38" i="2"/>
  <c r="T45" i="1"/>
  <c r="G45" i="1" s="1"/>
  <c r="G39" i="12" s="1"/>
  <c r="M39" i="12" s="1"/>
  <c r="Q54" i="2"/>
  <c r="Q53" i="2"/>
  <c r="Q52" i="2" s="1"/>
  <c r="S38" i="2"/>
  <c r="T38" i="2"/>
  <c r="U38" i="2"/>
  <c r="G31" i="12" l="1"/>
  <c r="DT36" i="40"/>
  <c r="EC36" i="40" s="1"/>
  <c r="G31" i="1"/>
  <c r="CJ34" i="40"/>
  <c r="CS34" i="40"/>
  <c r="Q42" i="17"/>
  <c r="Q36" i="5"/>
  <c r="Q38" i="2"/>
  <c r="M31" i="12" l="1"/>
  <c r="B54" i="2"/>
  <c r="B55" i="2"/>
  <c r="B53" i="2"/>
  <c r="A54" i="2"/>
  <c r="A55" i="2"/>
  <c r="A53" i="2"/>
  <c r="B52" i="2"/>
  <c r="A52" i="2"/>
  <c r="B22" i="15"/>
  <c r="B27" i="15"/>
  <c r="B23" i="20"/>
  <c r="B28" i="20"/>
  <c r="I23" i="19"/>
  <c r="E23" i="19"/>
  <c r="B23" i="19"/>
  <c r="B23" i="18"/>
  <c r="C29" i="40" s="1"/>
  <c r="C38" i="40"/>
  <c r="V41" i="17"/>
  <c r="V21" i="17" s="1"/>
  <c r="W41" i="17"/>
  <c r="W21" i="17" s="1"/>
  <c r="X41" i="17"/>
  <c r="X21" i="17" s="1"/>
  <c r="Y41" i="17"/>
  <c r="Y21" i="17" s="1"/>
  <c r="Z41" i="17"/>
  <c r="Z21" i="17" s="1"/>
  <c r="AA41" i="17"/>
  <c r="AA21" i="17" s="1"/>
  <c r="AB41" i="17"/>
  <c r="AB21" i="17" s="1"/>
  <c r="AC41" i="17"/>
  <c r="AC21" i="17" s="1"/>
  <c r="AD41" i="17"/>
  <c r="AD21" i="17" s="1"/>
  <c r="AE41" i="17"/>
  <c r="AE21" i="17" s="1"/>
  <c r="AF41" i="17"/>
  <c r="AF21" i="17" s="1"/>
  <c r="AG41" i="17"/>
  <c r="AG21" i="17" s="1"/>
  <c r="AH41" i="17"/>
  <c r="AH21" i="17" s="1"/>
  <c r="AI41" i="17"/>
  <c r="AI21" i="17" s="1"/>
  <c r="E42" i="17"/>
  <c r="B42" i="17" l="1"/>
  <c r="A42" i="17"/>
  <c r="A41" i="17"/>
  <c r="S45" i="16"/>
  <c r="S46" i="16"/>
  <c r="S47" i="16"/>
  <c r="S48" i="16"/>
  <c r="Q34" i="5"/>
  <c r="T44" i="1"/>
  <c r="T33" i="1"/>
  <c r="T42" i="1"/>
  <c r="P41" i="1"/>
  <c r="G42" i="1" l="1"/>
  <c r="G41" i="1" s="1"/>
  <c r="T41" i="1"/>
  <c r="DQ39" i="40"/>
  <c r="EC39" i="40" s="1"/>
  <c r="G33" i="1"/>
  <c r="Q33" i="5"/>
  <c r="G37" i="12" l="1"/>
  <c r="L37" i="12" s="1"/>
  <c r="M37" i="12" s="1"/>
  <c r="G22" i="15"/>
  <c r="G29" i="12"/>
  <c r="Q23" i="19"/>
  <c r="Q25" i="5"/>
  <c r="D29" i="23"/>
  <c r="E29" i="23"/>
  <c r="C29" i="23"/>
  <c r="EC29" i="40" l="1"/>
  <c r="DT35" i="40"/>
  <c r="N30" i="12"/>
  <c r="N29" i="12"/>
  <c r="DN38" i="40"/>
  <c r="J29" i="23"/>
  <c r="M29" i="12" l="1"/>
  <c r="DQ38" i="40"/>
  <c r="EC35" i="40"/>
  <c r="I22" i="5"/>
  <c r="Q35" i="1"/>
  <c r="S35" i="1"/>
  <c r="R35" i="1"/>
  <c r="EC38" i="40" l="1"/>
  <c r="E44" i="23"/>
  <c r="O34" i="2"/>
  <c r="AE30" i="40" l="1"/>
  <c r="CS30" i="40" s="1"/>
  <c r="O25" i="2"/>
  <c r="D44" i="23"/>
  <c r="C44" i="23"/>
  <c r="F44" i="21"/>
  <c r="J44" i="23" l="1"/>
  <c r="B36" i="7" l="1"/>
  <c r="I30" i="5"/>
  <c r="J30" i="5"/>
  <c r="B30" i="5"/>
  <c r="P35" i="1"/>
  <c r="J63" i="36"/>
  <c r="J62" i="36" s="1"/>
  <c r="K61" i="36"/>
  <c r="L61" i="36" s="1"/>
  <c r="K41" i="36"/>
  <c r="L41" i="36" s="1"/>
  <c r="K40" i="36"/>
  <c r="L40" i="36" s="1"/>
  <c r="K37" i="36"/>
  <c r="L37" i="36" s="1"/>
  <c r="K33" i="36"/>
  <c r="L33" i="36" s="1"/>
  <c r="K31" i="36"/>
  <c r="K30" i="36"/>
  <c r="L30" i="36" s="1"/>
  <c r="K29" i="36"/>
  <c r="L19" i="36"/>
  <c r="J38" i="36"/>
  <c r="K63" i="36"/>
  <c r="K62" i="36" s="1"/>
  <c r="L63" i="36"/>
  <c r="L62" i="36" s="1"/>
  <c r="J120" i="36"/>
  <c r="J121" i="36" s="1"/>
  <c r="K120" i="36"/>
  <c r="K121" i="36" s="1"/>
  <c r="L120" i="36"/>
  <c r="L121" i="36"/>
  <c r="J143" i="36"/>
  <c r="I192" i="36"/>
  <c r="H192" i="36"/>
  <c r="G192" i="36"/>
  <c r="E192" i="36"/>
  <c r="D180" i="36"/>
  <c r="F177" i="36"/>
  <c r="F178" i="36" s="1"/>
  <c r="I154" i="36"/>
  <c r="H154" i="36"/>
  <c r="I166" i="36" s="1"/>
  <c r="G154" i="36"/>
  <c r="G157" i="36" s="1"/>
  <c r="F154" i="36"/>
  <c r="F157" i="36" s="1"/>
  <c r="E154" i="36"/>
  <c r="E157" i="36" s="1"/>
  <c r="E151" i="36" s="1"/>
  <c r="I153" i="36"/>
  <c r="H153" i="36"/>
  <c r="H156" i="36" s="1"/>
  <c r="G153" i="36"/>
  <c r="H165" i="36" s="1"/>
  <c r="F153" i="36"/>
  <c r="G165" i="36" s="1"/>
  <c r="E153" i="36"/>
  <c r="I143" i="36"/>
  <c r="H143" i="36"/>
  <c r="G143" i="36"/>
  <c r="F143" i="36"/>
  <c r="E143" i="36"/>
  <c r="D143" i="36"/>
  <c r="C143" i="36"/>
  <c r="W132" i="36"/>
  <c r="AA132" i="36" s="1"/>
  <c r="AE132" i="36" s="1"/>
  <c r="AI132" i="36" s="1"/>
  <c r="AM132" i="36" s="1"/>
  <c r="AQ132" i="36" s="1"/>
  <c r="M130" i="36"/>
  <c r="X129" i="36"/>
  <c r="AB129" i="36" s="1"/>
  <c r="D129" i="36"/>
  <c r="C129" i="36"/>
  <c r="X128" i="36"/>
  <c r="F128" i="36"/>
  <c r="E128" i="36"/>
  <c r="E127" i="36"/>
  <c r="F127" i="36" s="1"/>
  <c r="G127" i="36" s="1"/>
  <c r="H127" i="36" s="1"/>
  <c r="I127" i="36" s="1"/>
  <c r="J127" i="36" s="1"/>
  <c r="M125" i="36"/>
  <c r="X130" i="36" s="1"/>
  <c r="E125" i="36"/>
  <c r="F125" i="36" s="1"/>
  <c r="G125" i="36" s="1"/>
  <c r="H125" i="36" s="1"/>
  <c r="C122" i="36"/>
  <c r="D122" i="36" s="1"/>
  <c r="I120" i="36"/>
  <c r="I121" i="36" s="1"/>
  <c r="H120" i="36"/>
  <c r="H121" i="36" s="1"/>
  <c r="S132" i="36" s="1"/>
  <c r="G120" i="36"/>
  <c r="G121" i="36" s="1"/>
  <c r="F120" i="36"/>
  <c r="F121" i="36" s="1"/>
  <c r="E120" i="36"/>
  <c r="E121" i="36" s="1"/>
  <c r="D120" i="36"/>
  <c r="D121" i="36" s="1"/>
  <c r="O132" i="36" s="1"/>
  <c r="C120" i="36"/>
  <c r="C121" i="36" s="1"/>
  <c r="F108" i="36"/>
  <c r="F98" i="36" s="1"/>
  <c r="D108" i="36"/>
  <c r="C108" i="36"/>
  <c r="E104" i="36"/>
  <c r="E103" i="36"/>
  <c r="D99" i="36"/>
  <c r="C99" i="36"/>
  <c r="D97" i="36"/>
  <c r="C97" i="36"/>
  <c r="D96" i="36"/>
  <c r="D177" i="36" s="1"/>
  <c r="D178" i="36" s="1"/>
  <c r="D181" i="36" s="1"/>
  <c r="D182" i="36" s="1"/>
  <c r="C96" i="36"/>
  <c r="C177" i="36" s="1"/>
  <c r="C178" i="36" s="1"/>
  <c r="C181" i="36" s="1"/>
  <c r="C182" i="36" s="1"/>
  <c r="E68" i="36"/>
  <c r="E63" i="36" s="1"/>
  <c r="E62" i="36" s="1"/>
  <c r="C68" i="36"/>
  <c r="C63" i="36" s="1"/>
  <c r="C62" i="36" s="1"/>
  <c r="C60" i="36" s="1"/>
  <c r="C49" i="36" s="1"/>
  <c r="I63" i="36"/>
  <c r="I62" i="36" s="1"/>
  <c r="I60" i="36" s="1"/>
  <c r="I49" i="36" s="1"/>
  <c r="G63" i="36"/>
  <c r="G62" i="36" s="1"/>
  <c r="G49" i="36" s="1"/>
  <c r="G60" i="36" s="1"/>
  <c r="G61" i="36" s="1"/>
  <c r="F63" i="36"/>
  <c r="F62" i="36" s="1"/>
  <c r="D63" i="36"/>
  <c r="D62" i="36" s="1"/>
  <c r="D60" i="36" s="1"/>
  <c r="D49" i="36" s="1"/>
  <c r="H62" i="36"/>
  <c r="H63" i="36" s="1"/>
  <c r="E61" i="36"/>
  <c r="H60" i="36"/>
  <c r="H49" i="36" s="1"/>
  <c r="F55" i="36"/>
  <c r="D55" i="36"/>
  <c r="C55" i="36"/>
  <c r="C50" i="36" s="1"/>
  <c r="F50" i="36"/>
  <c r="D50" i="36"/>
  <c r="E46" i="36"/>
  <c r="E43" i="36" s="1"/>
  <c r="E45" i="36"/>
  <c r="E44" i="36"/>
  <c r="I42" i="36"/>
  <c r="I38" i="36" s="1"/>
  <c r="H42" i="36"/>
  <c r="H38" i="36" s="1"/>
  <c r="G42" i="36"/>
  <c r="G38" i="36" s="1"/>
  <c r="E41" i="36"/>
  <c r="E40" i="36"/>
  <c r="F38" i="36"/>
  <c r="D37" i="36"/>
  <c r="E37" i="36" s="1"/>
  <c r="C37" i="36"/>
  <c r="I36" i="36"/>
  <c r="H36" i="36"/>
  <c r="F36" i="36"/>
  <c r="I35" i="36"/>
  <c r="H35" i="36"/>
  <c r="F35" i="36"/>
  <c r="D34" i="36"/>
  <c r="D192" i="36" s="1"/>
  <c r="C34" i="36"/>
  <c r="G33" i="36"/>
  <c r="I32" i="36"/>
  <c r="K32" i="36" s="1"/>
  <c r="L32" i="36" s="1"/>
  <c r="H32" i="36"/>
  <c r="G32" i="36"/>
  <c r="D32" i="36"/>
  <c r="E32" i="36" s="1"/>
  <c r="C32" i="36"/>
  <c r="E30" i="36"/>
  <c r="E29" i="36"/>
  <c r="I27" i="36"/>
  <c r="H27" i="36"/>
  <c r="G27" i="36"/>
  <c r="F27" i="36"/>
  <c r="D27" i="36"/>
  <c r="C27" i="36"/>
  <c r="F26" i="36"/>
  <c r="E22" i="36"/>
  <c r="C20" i="36"/>
  <c r="C22" i="36" s="1"/>
  <c r="C19" i="36"/>
  <c r="D19" i="36" s="1"/>
  <c r="E19" i="36" s="1"/>
  <c r="F19" i="36" s="1"/>
  <c r="G19" i="36" s="1"/>
  <c r="H19" i="36" s="1"/>
  <c r="K143" i="36" l="1"/>
  <c r="L107" i="36"/>
  <c r="L143" i="36" s="1"/>
  <c r="F34" i="36"/>
  <c r="F192" i="36" s="1"/>
  <c r="K27" i="36"/>
  <c r="I22" i="36"/>
  <c r="I20" i="36" s="1"/>
  <c r="I97" i="36" s="1"/>
  <c r="E96" i="36"/>
  <c r="E108" i="36" s="1"/>
  <c r="T129" i="36"/>
  <c r="K38" i="36"/>
  <c r="G166" i="36"/>
  <c r="G164" i="36" s="1"/>
  <c r="Q30" i="5"/>
  <c r="K60" i="36"/>
  <c r="K49" i="36" s="1"/>
  <c r="L60" i="36"/>
  <c r="L49" i="36" s="1"/>
  <c r="J60" i="36"/>
  <c r="J49" i="36" s="1"/>
  <c r="L38" i="36"/>
  <c r="H26" i="36"/>
  <c r="H96" i="36" s="1"/>
  <c r="H22" i="36"/>
  <c r="H20" i="36" s="1"/>
  <c r="H97" i="36" s="1"/>
  <c r="J192" i="36"/>
  <c r="I152" i="36"/>
  <c r="I157" i="36"/>
  <c r="J27" i="36"/>
  <c r="J26" i="36" s="1"/>
  <c r="D20" i="36"/>
  <c r="D22" i="36" s="1"/>
  <c r="D26" i="36" s="1"/>
  <c r="D42" i="36" s="1"/>
  <c r="D38" i="36" s="1"/>
  <c r="E27" i="36"/>
  <c r="E60" i="36"/>
  <c r="F156" i="36"/>
  <c r="G171" i="36" s="1"/>
  <c r="G162" i="36" s="1"/>
  <c r="C26" i="36"/>
  <c r="C42" i="36" s="1"/>
  <c r="C38" i="36" s="1"/>
  <c r="I26" i="36"/>
  <c r="F129" i="36"/>
  <c r="G26" i="36"/>
  <c r="G96" i="36" s="1"/>
  <c r="G108" i="36" s="1"/>
  <c r="G98" i="36" s="1"/>
  <c r="E129" i="36"/>
  <c r="F152" i="36"/>
  <c r="L31" i="36"/>
  <c r="K22" i="36"/>
  <c r="K20" i="36" s="1"/>
  <c r="K97" i="36" s="1"/>
  <c r="L29" i="36"/>
  <c r="K127" i="36"/>
  <c r="L127" i="36" s="1"/>
  <c r="E122" i="36"/>
  <c r="D123" i="36"/>
  <c r="D124" i="36" s="1"/>
  <c r="D126" i="36" s="1"/>
  <c r="I171" i="36"/>
  <c r="H150" i="36"/>
  <c r="G172" i="36"/>
  <c r="F151" i="36"/>
  <c r="D179" i="36"/>
  <c r="H108" i="36"/>
  <c r="H98" i="36" s="1"/>
  <c r="AB130" i="36"/>
  <c r="M131" i="36"/>
  <c r="H172" i="36"/>
  <c r="G151" i="36"/>
  <c r="AF129" i="36"/>
  <c r="I96" i="36"/>
  <c r="C123" i="36"/>
  <c r="C124" i="36" s="1"/>
  <c r="C126" i="36" s="1"/>
  <c r="AB128" i="36"/>
  <c r="E152" i="36"/>
  <c r="F155" i="36"/>
  <c r="F99" i="36" s="1"/>
  <c r="E156" i="36"/>
  <c r="I156" i="36"/>
  <c r="I150" i="36" s="1"/>
  <c r="H157" i="36"/>
  <c r="I172" i="36" s="1"/>
  <c r="I163" i="36" s="1"/>
  <c r="I165" i="36"/>
  <c r="F22" i="36"/>
  <c r="F20" i="36" s="1"/>
  <c r="I125" i="36"/>
  <c r="J125" i="36" s="1"/>
  <c r="K125" i="36" s="1"/>
  <c r="L125" i="36" s="1"/>
  <c r="G128" i="36"/>
  <c r="T128" i="36"/>
  <c r="H151" i="36"/>
  <c r="G152" i="36"/>
  <c r="G156" i="36"/>
  <c r="H166" i="36"/>
  <c r="E180" i="36"/>
  <c r="E59" i="36"/>
  <c r="F150" i="36"/>
  <c r="H152" i="36"/>
  <c r="H24" i="12"/>
  <c r="I24" i="12" s="1"/>
  <c r="B24" i="12"/>
  <c r="L27" i="36" l="1"/>
  <c r="L26" i="36" s="1"/>
  <c r="J22" i="36"/>
  <c r="J20" i="36" s="1"/>
  <c r="J97" i="36" s="1"/>
  <c r="E42" i="36"/>
  <c r="E38" i="36" s="1"/>
  <c r="E26" i="36" s="1"/>
  <c r="K26" i="36"/>
  <c r="K96" i="36" s="1"/>
  <c r="K108" i="36" s="1"/>
  <c r="K98" i="36" s="1"/>
  <c r="G163" i="36"/>
  <c r="G161" i="36" s="1"/>
  <c r="G177" i="36" s="1"/>
  <c r="J96" i="36"/>
  <c r="J108" i="36" s="1"/>
  <c r="J98" i="36" s="1"/>
  <c r="I155" i="36"/>
  <c r="I149" i="36" s="1"/>
  <c r="I151" i="36"/>
  <c r="H163" i="36"/>
  <c r="H164" i="36"/>
  <c r="G170" i="36"/>
  <c r="I170" i="36"/>
  <c r="L22" i="36"/>
  <c r="L20" i="36" s="1"/>
  <c r="L97" i="36" s="1"/>
  <c r="L96" i="36"/>
  <c r="L108" i="36" s="1"/>
  <c r="L98" i="36" s="1"/>
  <c r="F97" i="36"/>
  <c r="F49" i="36"/>
  <c r="F60" i="36" s="1"/>
  <c r="F61" i="36" s="1"/>
  <c r="E155" i="36"/>
  <c r="E149" i="36" s="1"/>
  <c r="E177" i="36" s="1"/>
  <c r="E178" i="36" s="1"/>
  <c r="E58" i="36"/>
  <c r="E57" i="36" s="1"/>
  <c r="O130" i="36"/>
  <c r="AF128" i="36"/>
  <c r="I108" i="36"/>
  <c r="I98" i="36" s="1"/>
  <c r="H128" i="36"/>
  <c r="G129" i="36"/>
  <c r="AJ129" i="36"/>
  <c r="F122" i="36"/>
  <c r="E123" i="36"/>
  <c r="E124" i="36" s="1"/>
  <c r="E126" i="36" s="1"/>
  <c r="F149" i="36"/>
  <c r="H155" i="36"/>
  <c r="H99" i="36" s="1"/>
  <c r="G155" i="36"/>
  <c r="G99" i="36" s="1"/>
  <c r="H171" i="36"/>
  <c r="G150" i="36"/>
  <c r="I162" i="36"/>
  <c r="I161" i="36" s="1"/>
  <c r="I177" i="36" s="1"/>
  <c r="I164" i="36"/>
  <c r="F180" i="36"/>
  <c r="E179" i="36"/>
  <c r="AF130" i="36"/>
  <c r="AB131" i="36"/>
  <c r="E150" i="36"/>
  <c r="B25" i="7"/>
  <c r="A24" i="7"/>
  <c r="A25" i="7" s="1"/>
  <c r="B22" i="5"/>
  <c r="A21" i="5"/>
  <c r="A22" i="5" s="1"/>
  <c r="A25" i="5" s="1"/>
  <c r="A26" i="5" s="1"/>
  <c r="A27" i="5" s="1"/>
  <c r="A28" i="5" s="1"/>
  <c r="B27" i="2"/>
  <c r="A27" i="2"/>
  <c r="O25" i="1"/>
  <c r="AE32" i="40" l="1"/>
  <c r="CS32" i="40" s="1"/>
  <c r="J27" i="2"/>
  <c r="E22" i="5" s="1"/>
  <c r="H149" i="36"/>
  <c r="A30" i="7"/>
  <c r="A32" i="7" s="1"/>
  <c r="A33" i="7" s="1"/>
  <c r="A34" i="7" s="1"/>
  <c r="A35" i="7" s="1"/>
  <c r="A36" i="7" s="1"/>
  <c r="A26" i="3"/>
  <c r="A27" i="3" s="1"/>
  <c r="A28" i="3" s="1"/>
  <c r="A29" i="5"/>
  <c r="I99" i="36"/>
  <c r="AF131" i="36"/>
  <c r="AJ130" i="36"/>
  <c r="F123" i="36"/>
  <c r="F124" i="36" s="1"/>
  <c r="F126" i="36" s="1"/>
  <c r="G122" i="36"/>
  <c r="H129" i="36"/>
  <c r="I128" i="36"/>
  <c r="AJ128" i="36"/>
  <c r="E55" i="36"/>
  <c r="E49" i="36"/>
  <c r="E20" i="36" s="1"/>
  <c r="G180" i="36"/>
  <c r="F179" i="36"/>
  <c r="H170" i="36"/>
  <c r="H162" i="36"/>
  <c r="H161" i="36" s="1"/>
  <c r="H177" i="36" s="1"/>
  <c r="AN129" i="36"/>
  <c r="G149" i="36"/>
  <c r="G22" i="36"/>
  <c r="G20" i="36" s="1"/>
  <c r="G97" i="36" s="1"/>
  <c r="G178" i="36"/>
  <c r="Q130" i="36"/>
  <c r="S130" i="36"/>
  <c r="I178" i="36"/>
  <c r="T25" i="1"/>
  <c r="B34" i="12"/>
  <c r="B32" i="12"/>
  <c r="A30" i="5" l="1"/>
  <c r="A31" i="5"/>
  <c r="G25" i="1"/>
  <c r="Q22" i="5"/>
  <c r="I129" i="36"/>
  <c r="J128" i="36"/>
  <c r="U130" i="36"/>
  <c r="W130" i="36"/>
  <c r="H178" i="36"/>
  <c r="E97" i="36"/>
  <c r="E98" i="36" s="1"/>
  <c r="E99" i="36" s="1"/>
  <c r="AR129" i="36"/>
  <c r="AN128" i="36"/>
  <c r="G123" i="36"/>
  <c r="G124" i="36" s="1"/>
  <c r="G126" i="36" s="1"/>
  <c r="H122" i="36"/>
  <c r="E50" i="36"/>
  <c r="AJ131" i="36"/>
  <c r="AN130" i="36"/>
  <c r="G179" i="36"/>
  <c r="H180" i="36"/>
  <c r="C33" i="12"/>
  <c r="C34" i="12"/>
  <c r="B33" i="12"/>
  <c r="B34" i="7"/>
  <c r="B35" i="7"/>
  <c r="P48" i="2"/>
  <c r="J28" i="5" s="1"/>
  <c r="P49" i="2"/>
  <c r="J29" i="5" s="1"/>
  <c r="P47" i="2"/>
  <c r="J27" i="5" s="1"/>
  <c r="B48" i="2"/>
  <c r="B49" i="2"/>
  <c r="B47" i="2"/>
  <c r="I28" i="5"/>
  <c r="I29" i="5"/>
  <c r="I27" i="5"/>
  <c r="B28" i="5"/>
  <c r="B29" i="5"/>
  <c r="B27" i="5"/>
  <c r="AI46" i="2"/>
  <c r="AH46" i="2" s="1"/>
  <c r="AG46" i="2" s="1"/>
  <c r="AF46" i="2" s="1"/>
  <c r="AE46" i="2" s="1"/>
  <c r="AD46" i="2" s="1"/>
  <c r="AC46" i="2" s="1"/>
  <c r="AB46" i="2" s="1"/>
  <c r="AA46" i="2" s="1"/>
  <c r="Z46" i="2" s="1"/>
  <c r="Y46" i="2" s="1"/>
  <c r="X46" i="2" s="1"/>
  <c r="W46" i="2" s="1"/>
  <c r="V46" i="2" s="1"/>
  <c r="A48" i="2"/>
  <c r="A49" i="2"/>
  <c r="A47" i="2"/>
  <c r="A34" i="2"/>
  <c r="A26" i="2"/>
  <c r="A25" i="2"/>
  <c r="T36" i="1"/>
  <c r="T37" i="1"/>
  <c r="G37" i="1" s="1"/>
  <c r="G33" i="12" s="1"/>
  <c r="T38" i="1"/>
  <c r="U47" i="2" l="1"/>
  <c r="T35" i="1"/>
  <c r="M33" i="12"/>
  <c r="G36" i="1"/>
  <c r="U48" i="2"/>
  <c r="Q28" i="5"/>
  <c r="U49" i="2"/>
  <c r="G38" i="1"/>
  <c r="G24" i="12"/>
  <c r="T27" i="2"/>
  <c r="K128" i="36"/>
  <c r="J129" i="36"/>
  <c r="AA130" i="36"/>
  <c r="Y130" i="36"/>
  <c r="H179" i="36"/>
  <c r="I180" i="36"/>
  <c r="I179" i="36" s="1"/>
  <c r="AR128" i="36"/>
  <c r="I122" i="36"/>
  <c r="H123" i="36"/>
  <c r="H124" i="36" s="1"/>
  <c r="H126" i="36" s="1"/>
  <c r="AN131" i="36"/>
  <c r="AR130" i="36"/>
  <c r="G35" i="1" l="1"/>
  <c r="U46" i="2"/>
  <c r="G32" i="12"/>
  <c r="Q27" i="5"/>
  <c r="G34" i="12"/>
  <c r="Q29" i="5"/>
  <c r="Q27" i="2"/>
  <c r="L128" i="36"/>
  <c r="O128" i="36"/>
  <c r="S128" i="36" s="1"/>
  <c r="K129" i="36"/>
  <c r="O129" i="36" s="1"/>
  <c r="I123" i="36"/>
  <c r="I124" i="36" s="1"/>
  <c r="I126" i="36" s="1"/>
  <c r="J122" i="36"/>
  <c r="AR131" i="36"/>
  <c r="AE130" i="36"/>
  <c r="AC130" i="36"/>
  <c r="S129" i="36" l="1"/>
  <c r="O131" i="36"/>
  <c r="Q131" i="36" s="1"/>
  <c r="Q129" i="36"/>
  <c r="K122" i="36"/>
  <c r="J123" i="36"/>
  <c r="J124" i="36" s="1"/>
  <c r="J126" i="36" s="1"/>
  <c r="L129" i="36"/>
  <c r="M129" i="36" s="1"/>
  <c r="M132" i="36" s="1"/>
  <c r="M128" i="36"/>
  <c r="P128" i="36"/>
  <c r="Q128" i="36" s="1"/>
  <c r="Q132" i="36" s="1"/>
  <c r="U128" i="36"/>
  <c r="W128" i="36"/>
  <c r="AI130" i="36"/>
  <c r="AG130" i="36"/>
  <c r="H22" i="12"/>
  <c r="I22" i="12" s="1"/>
  <c r="H23" i="12"/>
  <c r="I23" i="12" s="1"/>
  <c r="F38" i="23"/>
  <c r="F37" i="23"/>
  <c r="G38" i="23"/>
  <c r="G37" i="23" s="1"/>
  <c r="H38" i="23"/>
  <c r="I38" i="23"/>
  <c r="I37" i="23" s="1"/>
  <c r="H37" i="23"/>
  <c r="D18" i="23"/>
  <c r="E18" i="23"/>
  <c r="C18" i="23"/>
  <c r="H28" i="12"/>
  <c r="I28" i="12" s="1"/>
  <c r="A23" i="12"/>
  <c r="B23" i="12"/>
  <c r="B22" i="12"/>
  <c r="F44" i="10"/>
  <c r="G44" i="10"/>
  <c r="H44" i="10"/>
  <c r="I44" i="10"/>
  <c r="F39" i="10"/>
  <c r="G39" i="10"/>
  <c r="H39" i="10"/>
  <c r="I39" i="10"/>
  <c r="D18" i="10"/>
  <c r="E18" i="10"/>
  <c r="C18" i="10"/>
  <c r="B29" i="7"/>
  <c r="B24" i="7"/>
  <c r="B23" i="7"/>
  <c r="D20" i="7"/>
  <c r="C20" i="7"/>
  <c r="I20" i="5"/>
  <c r="I21" i="5"/>
  <c r="I24" i="5"/>
  <c r="B24" i="5"/>
  <c r="B21" i="5"/>
  <c r="B20" i="5"/>
  <c r="B26" i="3"/>
  <c r="C34" i="40" s="1"/>
  <c r="R19" i="3"/>
  <c r="Q19" i="3"/>
  <c r="O19" i="3"/>
  <c r="M19" i="3"/>
  <c r="A15" i="12"/>
  <c r="A15" i="10"/>
  <c r="A14" i="23"/>
  <c r="A15" i="21"/>
  <c r="A15" i="7"/>
  <c r="A13" i="5"/>
  <c r="A14" i="3"/>
  <c r="A13" i="1"/>
  <c r="A15" i="2" s="1"/>
  <c r="A15" i="17"/>
  <c r="A15" i="18"/>
  <c r="A15" i="19"/>
  <c r="A15" i="20"/>
  <c r="A15" i="15"/>
  <c r="Q24" i="2"/>
  <c r="Q25" i="2"/>
  <c r="Q26" i="2"/>
  <c r="Q28" i="2"/>
  <c r="Q29" i="2"/>
  <c r="Q30" i="2"/>
  <c r="Q31" i="2"/>
  <c r="Q34" i="2"/>
  <c r="Q35" i="2"/>
  <c r="Q36" i="2"/>
  <c r="Q37" i="2"/>
  <c r="Q42" i="2"/>
  <c r="Q43" i="2"/>
  <c r="Q44" i="2"/>
  <c r="Q45" i="2"/>
  <c r="Q47" i="2"/>
  <c r="Q48" i="2"/>
  <c r="Q49" i="2"/>
  <c r="Q64" i="2"/>
  <c r="Q65" i="2"/>
  <c r="Q66" i="2"/>
  <c r="Q67" i="2"/>
  <c r="Q68" i="2"/>
  <c r="K34" i="2"/>
  <c r="J24" i="5" s="1"/>
  <c r="K25" i="2"/>
  <c r="J20" i="5" s="1"/>
  <c r="S33" i="2"/>
  <c r="T33" i="2"/>
  <c r="U33" i="2"/>
  <c r="U22" i="2" s="1"/>
  <c r="U21" i="2" s="1"/>
  <c r="R33" i="2"/>
  <c r="R22" i="2" s="1"/>
  <c r="R21" i="2" s="1"/>
  <c r="S22" i="2"/>
  <c r="S21" i="2" s="1"/>
  <c r="G26" i="2"/>
  <c r="J21" i="5" s="1"/>
  <c r="B34" i="2"/>
  <c r="B26" i="2"/>
  <c r="B25" i="2"/>
  <c r="D24" i="15"/>
  <c r="C24" i="15"/>
  <c r="B24" i="15"/>
  <c r="B25" i="20"/>
  <c r="B30" i="20"/>
  <c r="B31" i="20"/>
  <c r="I24" i="19"/>
  <c r="B24" i="19"/>
  <c r="Q22" i="17"/>
  <c r="R22" i="17"/>
  <c r="S22" i="17"/>
  <c r="T22" i="17"/>
  <c r="U22" i="17"/>
  <c r="R36" i="17"/>
  <c r="R21" i="17" s="1"/>
  <c r="S36" i="17"/>
  <c r="S21" i="17" s="1"/>
  <c r="T36" i="17"/>
  <c r="T21" i="17" s="1"/>
  <c r="U36" i="17"/>
  <c r="U21" i="17" s="1"/>
  <c r="Q24" i="17"/>
  <c r="Q25" i="17"/>
  <c r="Q26" i="17"/>
  <c r="Q27" i="17"/>
  <c r="Q28" i="17"/>
  <c r="Q29" i="17"/>
  <c r="Q30" i="17"/>
  <c r="Q31" i="17"/>
  <c r="Q32" i="17"/>
  <c r="Q33" i="17"/>
  <c r="Q34" i="17"/>
  <c r="Q35" i="17"/>
  <c r="Q39" i="17"/>
  <c r="Q37" i="17" s="1"/>
  <c r="J24" i="19"/>
  <c r="B39" i="17"/>
  <c r="G24" i="5"/>
  <c r="G20" i="5"/>
  <c r="P27" i="1"/>
  <c r="Q27" i="1"/>
  <c r="Q21" i="1" s="1"/>
  <c r="R27" i="1"/>
  <c r="R21" i="1" s="1"/>
  <c r="R20" i="1" s="1"/>
  <c r="S27" i="1"/>
  <c r="S21" i="1" s="1"/>
  <c r="S20" i="1" s="1"/>
  <c r="T24" i="1"/>
  <c r="T28" i="1"/>
  <c r="Q24" i="5" s="1"/>
  <c r="T29" i="1"/>
  <c r="T30" i="1"/>
  <c r="T23" i="1"/>
  <c r="G23" i="1" s="1"/>
  <c r="P31" i="1"/>
  <c r="J22" i="1"/>
  <c r="J21" i="1" s="1"/>
  <c r="P22" i="1"/>
  <c r="Q23" i="16"/>
  <c r="R23" i="16"/>
  <c r="P23" i="16"/>
  <c r="S49" i="16"/>
  <c r="G49" i="16" s="1"/>
  <c r="S50" i="16"/>
  <c r="G50" i="16" s="1"/>
  <c r="G23" i="16"/>
  <c r="S25" i="16"/>
  <c r="G25" i="16" s="1"/>
  <c r="S26" i="16"/>
  <c r="G26" i="16" s="1"/>
  <c r="S27" i="16"/>
  <c r="G27" i="16" s="1"/>
  <c r="S28" i="16"/>
  <c r="G28" i="16" s="1"/>
  <c r="S29" i="16"/>
  <c r="G29" i="16" s="1"/>
  <c r="S30" i="16"/>
  <c r="G30" i="16" s="1"/>
  <c r="S31" i="16"/>
  <c r="G31" i="16" s="1"/>
  <c r="S32" i="16"/>
  <c r="G32" i="16" s="1"/>
  <c r="S33" i="16"/>
  <c r="G33" i="16" s="1"/>
  <c r="S34" i="16"/>
  <c r="G34" i="16" s="1"/>
  <c r="S35" i="16"/>
  <c r="G35" i="16" s="1"/>
  <c r="S36" i="16"/>
  <c r="G36" i="16" s="1"/>
  <c r="S51" i="16"/>
  <c r="G51" i="16" s="1"/>
  <c r="S52" i="16"/>
  <c r="G52" i="16" s="1"/>
  <c r="S53" i="16"/>
  <c r="G53" i="16" s="1"/>
  <c r="S54" i="16"/>
  <c r="G54" i="16" s="1"/>
  <c r="S55" i="16"/>
  <c r="G55" i="16" s="1"/>
  <c r="S56" i="16"/>
  <c r="G56" i="16" s="1"/>
  <c r="S57" i="16"/>
  <c r="G57" i="16" s="1"/>
  <c r="S58" i="16"/>
  <c r="G58" i="16" s="1"/>
  <c r="S59" i="16"/>
  <c r="G59" i="16" s="1"/>
  <c r="S60" i="16"/>
  <c r="G60" i="16" s="1"/>
  <c r="S40" i="16"/>
  <c r="S37" i="16" s="1"/>
  <c r="F21" i="10"/>
  <c r="G21" i="10"/>
  <c r="H21" i="10"/>
  <c r="I21" i="10"/>
  <c r="F27" i="10"/>
  <c r="G27" i="10"/>
  <c r="H27" i="10"/>
  <c r="I27" i="10"/>
  <c r="S18" i="1"/>
  <c r="R18" i="1"/>
  <c r="Q18" i="1"/>
  <c r="Q21" i="5" l="1"/>
  <c r="T22" i="1"/>
  <c r="Q46" i="2"/>
  <c r="M28" i="12"/>
  <c r="G40" i="16"/>
  <c r="Q22" i="16"/>
  <c r="M32" i="12"/>
  <c r="R22" i="16"/>
  <c r="P22" i="16"/>
  <c r="C22" i="21" s="1"/>
  <c r="C21" i="21" s="1"/>
  <c r="A24" i="12"/>
  <c r="A28" i="12" s="1"/>
  <c r="A29" i="12" s="1"/>
  <c r="A31" i="12" s="1"/>
  <c r="A32" i="12" s="1"/>
  <c r="A33" i="12" s="1"/>
  <c r="A34" i="12" s="1"/>
  <c r="Q33" i="2"/>
  <c r="G22" i="12"/>
  <c r="P21" i="1"/>
  <c r="P20" i="1" s="1"/>
  <c r="J35" i="36"/>
  <c r="C28" i="23"/>
  <c r="Q36" i="17"/>
  <c r="Q21" i="17" s="1"/>
  <c r="T27" i="1"/>
  <c r="G24" i="1"/>
  <c r="Q20" i="5"/>
  <c r="S24" i="16"/>
  <c r="S23" i="16"/>
  <c r="J36" i="36"/>
  <c r="S131" i="36"/>
  <c r="U129" i="36"/>
  <c r="W129" i="36"/>
  <c r="Y128" i="36"/>
  <c r="Y132" i="36" s="1"/>
  <c r="AA128" i="36"/>
  <c r="P132" i="36"/>
  <c r="Q133" i="36"/>
  <c r="Q134" i="36" s="1"/>
  <c r="Q135" i="36" s="1"/>
  <c r="E181" i="36" s="1"/>
  <c r="L122" i="36"/>
  <c r="L123" i="36" s="1"/>
  <c r="L124" i="36" s="1"/>
  <c r="L126" i="36" s="1"/>
  <c r="K123" i="36"/>
  <c r="K124" i="36" s="1"/>
  <c r="K126" i="36" s="1"/>
  <c r="AM130" i="36"/>
  <c r="AK130" i="36"/>
  <c r="T22" i="2"/>
  <c r="T21" i="2" s="1"/>
  <c r="Q21" i="2" s="1"/>
  <c r="Q22" i="3"/>
  <c r="Q24" i="19" l="1"/>
  <c r="Q22" i="19" s="1"/>
  <c r="G37" i="16"/>
  <c r="Q19" i="5"/>
  <c r="G23" i="12"/>
  <c r="L43" i="12" s="1"/>
  <c r="G22" i="1"/>
  <c r="G22" i="16"/>
  <c r="G21" i="1"/>
  <c r="G20" i="1" s="1"/>
  <c r="C30" i="23"/>
  <c r="G24" i="15"/>
  <c r="G29" i="15" s="1"/>
  <c r="Q22" i="2"/>
  <c r="S22" i="16"/>
  <c r="C19" i="23"/>
  <c r="P21" i="16"/>
  <c r="D19" i="23"/>
  <c r="T21" i="1"/>
  <c r="T20" i="1" s="1"/>
  <c r="E19" i="23"/>
  <c r="R21" i="16"/>
  <c r="Q21" i="16"/>
  <c r="AA129" i="36"/>
  <c r="Y129" i="36"/>
  <c r="AE128" i="36"/>
  <c r="AC128" i="36"/>
  <c r="AC132" i="36" s="1"/>
  <c r="W131" i="36"/>
  <c r="U131" i="36"/>
  <c r="U132" i="36" s="1"/>
  <c r="Y133" i="36"/>
  <c r="Y134" i="36" s="1"/>
  <c r="Y135" i="36" s="1"/>
  <c r="G181" i="36" s="1"/>
  <c r="G182" i="36" s="1"/>
  <c r="X132" i="36"/>
  <c r="AQ130" i="36"/>
  <c r="AS130" i="36" s="1"/>
  <c r="AO130" i="36"/>
  <c r="C27" i="10"/>
  <c r="G43" i="12" l="1"/>
  <c r="M24" i="15"/>
  <c r="M29" i="15" s="1"/>
  <c r="K36" i="36"/>
  <c r="G21" i="16"/>
  <c r="J19" i="23"/>
  <c r="C21" i="10"/>
  <c r="C21" i="23" s="1"/>
  <c r="C20" i="23" s="1"/>
  <c r="C27" i="23"/>
  <c r="S21" i="16"/>
  <c r="T132" i="36"/>
  <c r="U133" i="36"/>
  <c r="U134" i="36" s="1"/>
  <c r="U135" i="36" s="1"/>
  <c r="F181" i="36" s="1"/>
  <c r="F182" i="36" s="1"/>
  <c r="AG128" i="36"/>
  <c r="AG132" i="36" s="1"/>
  <c r="AI128" i="36"/>
  <c r="AA131" i="36"/>
  <c r="Y131" i="36"/>
  <c r="AE129" i="36"/>
  <c r="AC129" i="36"/>
  <c r="AB132" i="36"/>
  <c r="AC133" i="36"/>
  <c r="AC134" i="36" s="1"/>
  <c r="AC135" i="36" s="1"/>
  <c r="H181" i="36" s="1"/>
  <c r="H182" i="36" s="1"/>
  <c r="L29" i="15" l="1"/>
  <c r="M43" i="12"/>
  <c r="K35" i="36"/>
  <c r="C20" i="10"/>
  <c r="AG129" i="36"/>
  <c r="AI129" i="36"/>
  <c r="AC131" i="36"/>
  <c r="AE131" i="36"/>
  <c r="AG133" i="36"/>
  <c r="AG134" i="36" s="1"/>
  <c r="AG135" i="36" s="1"/>
  <c r="I181" i="36" s="1"/>
  <c r="I182" i="36" s="1"/>
  <c r="AF132" i="36"/>
  <c r="AM128" i="36"/>
  <c r="AK128" i="36"/>
  <c r="AK132" i="36" s="1"/>
  <c r="J30" i="10" l="1"/>
  <c r="L36" i="36"/>
  <c r="J28" i="10"/>
  <c r="D28" i="23"/>
  <c r="D22" i="21"/>
  <c r="D21" i="21" s="1"/>
  <c r="D27" i="10"/>
  <c r="AK129" i="36"/>
  <c r="AM129" i="36"/>
  <c r="AO128" i="36"/>
  <c r="AO132" i="36" s="1"/>
  <c r="AQ128" i="36"/>
  <c r="AS128" i="36" s="1"/>
  <c r="AS132" i="36" s="1"/>
  <c r="AJ132" i="36"/>
  <c r="AK133" i="36"/>
  <c r="AK134" i="36" s="1"/>
  <c r="AK135" i="36" s="1"/>
  <c r="AG131" i="36"/>
  <c r="AI131" i="36"/>
  <c r="E27" i="10" l="1"/>
  <c r="E21" i="10" s="1"/>
  <c r="L35" i="36"/>
  <c r="E28" i="23"/>
  <c r="J28" i="23" s="1"/>
  <c r="E30" i="23"/>
  <c r="D27" i="23"/>
  <c r="D30" i="23"/>
  <c r="D21" i="10"/>
  <c r="AO129" i="36"/>
  <c r="AQ129" i="36"/>
  <c r="AS129" i="36" s="1"/>
  <c r="AN132" i="36"/>
  <c r="AO133" i="36"/>
  <c r="AO134" i="36" s="1"/>
  <c r="AO135" i="36" s="1"/>
  <c r="AS133" i="36"/>
  <c r="AS134" i="36" s="1"/>
  <c r="AS135" i="36" s="1"/>
  <c r="AR132" i="36"/>
  <c r="AK131" i="36"/>
  <c r="AM131" i="36"/>
  <c r="D21" i="23" l="1"/>
  <c r="D38" i="10"/>
  <c r="E20" i="10"/>
  <c r="E38" i="10"/>
  <c r="J27" i="10"/>
  <c r="E22" i="21"/>
  <c r="F22" i="21" s="1"/>
  <c r="F21" i="21" s="1"/>
  <c r="J30" i="23"/>
  <c r="D20" i="10"/>
  <c r="D20" i="23" s="1"/>
  <c r="J21" i="10"/>
  <c r="J20" i="10" s="1"/>
  <c r="AQ131" i="36"/>
  <c r="AS131" i="36" s="1"/>
  <c r="AO131" i="36"/>
  <c r="J38" i="10" l="1"/>
  <c r="L154" i="36"/>
  <c r="L157" i="36" s="1"/>
  <c r="L151" i="36" s="1"/>
  <c r="E39" i="10"/>
  <c r="E44" i="10" s="1"/>
  <c r="E21" i="21"/>
  <c r="E20" i="23" s="1"/>
  <c r="J20" i="23" s="1"/>
  <c r="E27" i="23"/>
  <c r="J27" i="23" s="1"/>
  <c r="E21" i="23"/>
  <c r="J21" i="23" s="1"/>
  <c r="F20" i="21"/>
  <c r="J19" i="10"/>
  <c r="E37" i="10" l="1"/>
  <c r="E36" i="10" s="1"/>
  <c r="D40" i="21"/>
  <c r="D45" i="21" s="1"/>
  <c r="K153" i="36"/>
  <c r="K156" i="36" l="1"/>
  <c r="L165" i="36"/>
  <c r="L171" i="36" s="1"/>
  <c r="D38" i="21"/>
  <c r="D37" i="21" s="1"/>
  <c r="K150" i="36" l="1"/>
  <c r="L162" i="36" l="1"/>
  <c r="D39" i="23" l="1"/>
  <c r="D39" i="10" l="1"/>
  <c r="D44" i="10" s="1"/>
  <c r="K154" i="36"/>
  <c r="E40" i="21"/>
  <c r="E45" i="21" s="1"/>
  <c r="L153" i="36"/>
  <c r="E39" i="23"/>
  <c r="E38" i="21" l="1"/>
  <c r="E37" i="21" s="1"/>
  <c r="E45" i="23"/>
  <c r="K152" i="36"/>
  <c r="L166" i="36"/>
  <c r="L172" i="36" s="1"/>
  <c r="D40" i="23"/>
  <c r="D38" i="23" s="1"/>
  <c r="D37" i="23" s="1"/>
  <c r="K157" i="36"/>
  <c r="K151" i="36" s="1"/>
  <c r="D37" i="10"/>
  <c r="D36" i="10" s="1"/>
  <c r="D45" i="23" s="1"/>
  <c r="L152" i="36"/>
  <c r="L156" i="36"/>
  <c r="L155" i="36" s="1"/>
  <c r="L99" i="36" s="1"/>
  <c r="E40" i="23"/>
  <c r="E38" i="23" s="1"/>
  <c r="E37" i="23" s="1"/>
  <c r="J39" i="23"/>
  <c r="C40" i="21"/>
  <c r="C45" i="21" s="1"/>
  <c r="J153" i="36"/>
  <c r="F39" i="21"/>
  <c r="J154" i="36"/>
  <c r="C39" i="10"/>
  <c r="L164" i="36" l="1"/>
  <c r="K165" i="36"/>
  <c r="K171" i="36" s="1"/>
  <c r="J165" i="36"/>
  <c r="J152" i="36"/>
  <c r="K166" i="36"/>
  <c r="K172" i="36" s="1"/>
  <c r="J166" i="36"/>
  <c r="C38" i="21"/>
  <c r="C37" i="21" s="1"/>
  <c r="J39" i="10"/>
  <c r="J37" i="10" s="1"/>
  <c r="J36" i="10" s="1"/>
  <c r="C44" i="10"/>
  <c r="C45" i="23" s="1"/>
  <c r="J45" i="23" s="1"/>
  <c r="K155" i="36"/>
  <c r="K99" i="36" s="1"/>
  <c r="J157" i="36"/>
  <c r="C40" i="23"/>
  <c r="F40" i="21"/>
  <c r="L150" i="36"/>
  <c r="C37" i="10"/>
  <c r="C36" i="10" s="1"/>
  <c r="L149" i="36"/>
  <c r="J156" i="36"/>
  <c r="J150" i="36" s="1"/>
  <c r="J164" i="36" l="1"/>
  <c r="J171" i="36"/>
  <c r="J162" i="36" s="1"/>
  <c r="J172" i="36"/>
  <c r="J163" i="36" s="1"/>
  <c r="J44" i="10"/>
  <c r="F38" i="21"/>
  <c r="K149" i="36"/>
  <c r="F37" i="21"/>
  <c r="K170" i="36"/>
  <c r="J155" i="36"/>
  <c r="J99" i="36" s="1"/>
  <c r="J151" i="36"/>
  <c r="C38" i="23"/>
  <c r="C37" i="23" s="1"/>
  <c r="J40" i="23"/>
  <c r="J38" i="23" s="1"/>
  <c r="J37" i="23" s="1"/>
  <c r="K164" i="36"/>
  <c r="K163" i="36"/>
  <c r="J161" i="36" l="1"/>
  <c r="J177" i="36" s="1"/>
  <c r="J178" i="36" s="1"/>
  <c r="J170" i="36"/>
  <c r="J149" i="36"/>
  <c r="K162" i="36"/>
  <c r="K161" i="36" s="1"/>
  <c r="F45" i="21"/>
  <c r="K177" i="36" l="1"/>
  <c r="K178" i="36" s="1"/>
  <c r="L163" i="36"/>
  <c r="L161" i="36" s="1"/>
  <c r="L177" i="36" s="1"/>
  <c r="L178" i="36" s="1"/>
  <c r="L170" i="36"/>
</calcChain>
</file>

<file path=xl/comments1.xml><?xml version="1.0" encoding="utf-8"?>
<comments xmlns="http://schemas.openxmlformats.org/spreadsheetml/2006/main">
  <authors>
    <author>User</author>
  </authors>
  <commentList>
    <comment ref="Q3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60015 - доставка</t>
        </r>
      </text>
    </comment>
  </commentList>
</comments>
</file>

<file path=xl/sharedStrings.xml><?xml version="1.0" encoding="utf-8"?>
<sst xmlns="http://schemas.openxmlformats.org/spreadsheetml/2006/main" count="1195" uniqueCount="468">
  <si>
    <t>Камчатский край</t>
  </si>
  <si>
    <t>п. Октябрьский Усть-Большерецкого района</t>
  </si>
  <si>
    <t>Плановый объем финансирования, тыс. руб.</t>
  </si>
  <si>
    <t>тыс.рублей</t>
  </si>
  <si>
    <t>Стоимость объекта,
тыс.рублей</t>
  </si>
  <si>
    <t>Остаточная 
стоимость 
объекта
на 01.01. года N, 
тыс.рублей</t>
  </si>
  <si>
    <t xml:space="preserve">План 2017 года </t>
  </si>
  <si>
    <t>к приказу Минэнерго России</t>
  </si>
  <si>
    <t>от «___»________2010 г. №____</t>
  </si>
  <si>
    <t>Утверждаю</t>
  </si>
  <si>
    <t>«___»________ 20__ года</t>
  </si>
  <si>
    <t>М.П.</t>
  </si>
  <si>
    <t>№№</t>
  </si>
  <si>
    <t>Наименование объекта</t>
  </si>
  <si>
    <t>Стадия реализации проекта</t>
  </si>
  <si>
    <t>Проектная мощность/
протяженность сетей</t>
  </si>
  <si>
    <t>год 
окончания 
строительства</t>
  </si>
  <si>
    <t>План 
финансирования 
текущего года</t>
  </si>
  <si>
    <t>Ввод мощностей</t>
  </si>
  <si>
    <t>Итого</t>
  </si>
  <si>
    <t>С/П*</t>
  </si>
  <si>
    <t>МВт/Гкал/ч/км/МВА</t>
  </si>
  <si>
    <t xml:space="preserve">ВСЕГО, 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</si>
  <si>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</si>
  <si>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</si>
  <si>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</si>
  <si>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Объект 1</t>
  </si>
  <si>
    <t>Объект 2</t>
  </si>
  <si>
    <t>…</t>
  </si>
  <si>
    <t>1.2.</t>
  </si>
  <si>
    <t>Создание систем противоаварийной и режимной автоматики</t>
  </si>
  <si>
    <t>1.3.</t>
  </si>
  <si>
    <t xml:space="preserve">Создание систем телемеханики  и связи </t>
  </si>
  <si>
    <t>1.4.</t>
  </si>
  <si>
    <t>Установка устройств регулирования напряжения и компенсации реактивной мощности</t>
  </si>
  <si>
    <t>2.</t>
  </si>
  <si>
    <t>Новое строительство</t>
  </si>
  <si>
    <t>2.1.</t>
  </si>
  <si>
    <t>2.2.</t>
  </si>
  <si>
    <t>Прочее новое строительство</t>
  </si>
  <si>
    <t>в том числе ПТП</t>
  </si>
  <si>
    <t>Справочно:</t>
  </si>
  <si>
    <t>Оплата процентов за привлеченные кредитные ресурсы</t>
  </si>
  <si>
    <t>* С - строительство, П- проектирование</t>
  </si>
  <si>
    <t>** - согласно проектной документации в текущих ценах (с НДС)</t>
  </si>
  <si>
    <t>**** - в прогнозных ценах соответствующего года</t>
  </si>
  <si>
    <t>Приложение  № 1.2</t>
  </si>
  <si>
    <t>Технические характеристики объектов</t>
  </si>
  <si>
    <t>Генерирующие объекты</t>
  </si>
  <si>
    <t xml:space="preserve">Подстанции </t>
  </si>
  <si>
    <t>Линии электропередачи</t>
  </si>
  <si>
    <t>Иные
объекты</t>
  </si>
  <si>
    <t>Иные 
объекты</t>
  </si>
  <si>
    <t>год ввода в эксплуатацию</t>
  </si>
  <si>
    <t>Нормативный срок службы, лет</t>
  </si>
  <si>
    <t>мощность, МВт</t>
  </si>
  <si>
    <t>тепловая энергия,
Гкал/час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</si>
  <si>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</si>
  <si>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</si>
  <si>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</si>
  <si>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</si>
  <si>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</si>
  <si>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</si>
  <si>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>Всего</t>
  </si>
  <si>
    <t>ПИР</t>
  </si>
  <si>
    <t>СМР</t>
  </si>
  <si>
    <t>оборудование и материалы</t>
  </si>
  <si>
    <t>прочие</t>
  </si>
  <si>
    <t>Нормативный 
срок службы, 
лет</t>
  </si>
  <si>
    <t>тепловая энергия, 
Гкал/час</t>
  </si>
  <si>
    <t>№ п/п</t>
  </si>
  <si>
    <t>Наименование проекта</t>
  </si>
  <si>
    <t>Вывод  мощностей</t>
  </si>
  <si>
    <t>МВт, Гкал/час, км, МВА</t>
  </si>
  <si>
    <t>1.</t>
  </si>
  <si>
    <t>№ 
п/п</t>
  </si>
  <si>
    <t>Наименование направления/
проекта 
инвестиционной 
программы</t>
  </si>
  <si>
    <t>Место
расположения 
объекта</t>
  </si>
  <si>
    <t>Технические характеристики</t>
  </si>
  <si>
    <t>Используемое топливо</t>
  </si>
  <si>
    <t>Сроки 
реализации 
проекта</t>
  </si>
  <si>
    <t>Процент 
освоения 
сметной стоимости
на 01.01 года N, %</t>
  </si>
  <si>
    <t>Техническая 
готовность 
объекта
на 01.01.2011, %
**</t>
  </si>
  <si>
    <t>Обоснование необходимости реализации проекта</t>
  </si>
  <si>
    <t>мощность, 
МВт, МВА</t>
  </si>
  <si>
    <t>выработка, млн.кВт/ч</t>
  </si>
  <si>
    <t>длина 
ВЛ,
км</t>
  </si>
  <si>
    <t>Год начала
строительства</t>
  </si>
  <si>
    <t>Год ввода в 
эксплуатацию</t>
  </si>
  <si>
    <t>Утвержденная  
проектно-сметная 
документация
(+;-)</t>
  </si>
  <si>
    <t>Заключение 
Главгос
экспертизы 
России (+;-)</t>
  </si>
  <si>
    <t>Оформленный 
в соответствии 
с законо
дательством 
землеотвод (+;-)</t>
  </si>
  <si>
    <t>Разрешение 
на строи
тельство (+;-)</t>
  </si>
  <si>
    <t>в соответствии 
с итогами 
конкурсов и заключенными договорами</t>
  </si>
  <si>
    <t>режимно-балансовая 
необходимость</t>
  </si>
  <si>
    <t>основание включения 
инвестиционного проекта 
в инвестиционную программу 
(решение Правительства РФ, 
федеральные, региональные 
и муниципальные 
программы и др.)</t>
  </si>
  <si>
    <t xml:space="preserve">доходность </t>
  </si>
  <si>
    <t>срок
окупаемости</t>
  </si>
  <si>
    <t>NPV, 
млн.
рублей</t>
  </si>
  <si>
    <t>IRR,
%</t>
  </si>
  <si>
    <t>простой</t>
  </si>
  <si>
    <t>дискон
тированный</t>
  </si>
  <si>
    <t>** - определяется исходя из выполнения графика строительства</t>
  </si>
  <si>
    <t>*** в текущих ценах с НДС с применением коэффициентов пересчета к базовым ценам Мирегион России или иных уполномоченных государственных органов (указать)</t>
  </si>
  <si>
    <t>**** приложить финансовую модель по проекту (приложение 2.3)</t>
  </si>
  <si>
    <t>Налог на прибыль</t>
  </si>
  <si>
    <t>EBITDA</t>
  </si>
  <si>
    <t>№</t>
  </si>
  <si>
    <t>Процент исполнения  работ за весь период (%)</t>
  </si>
  <si>
    <t>Основные причины невыполнения</t>
  </si>
  <si>
    <t>начало (дата)</t>
  </si>
  <si>
    <t>окончание (дата)</t>
  </si>
  <si>
    <t>2.4.</t>
  </si>
  <si>
    <t>2.5.</t>
  </si>
  <si>
    <t>3.1.</t>
  </si>
  <si>
    <t>5.1.</t>
  </si>
  <si>
    <t>5.2.</t>
  </si>
  <si>
    <t>5.3.</t>
  </si>
  <si>
    <t>5.4.</t>
  </si>
  <si>
    <t>5.5.</t>
  </si>
  <si>
    <t>1.5.</t>
  </si>
  <si>
    <t>Показатели</t>
  </si>
  <si>
    <t>I.</t>
  </si>
  <si>
    <t>Выручка от реализации товаров (работ, услуг),   всего</t>
  </si>
  <si>
    <t>в том числе:</t>
  </si>
  <si>
    <t>II.</t>
  </si>
  <si>
    <t>Расходы по текущей деятельности, всего</t>
  </si>
  <si>
    <t>Материальные расходы, всего</t>
  </si>
  <si>
    <t>Топливо</t>
  </si>
  <si>
    <t>Сырье, материалы, запасные части, инструменты</t>
  </si>
  <si>
    <t>Покупная электроэнергия</t>
  </si>
  <si>
    <t>Расходы на оплату труда с учетом ЕСН</t>
  </si>
  <si>
    <t>3.</t>
  </si>
  <si>
    <t>Амортизационные отчисления</t>
  </si>
  <si>
    <t>4.</t>
  </si>
  <si>
    <t>Налоги  и сборы, всего</t>
  </si>
  <si>
    <t>5.</t>
  </si>
  <si>
    <t>Прочие расходы, всего</t>
  </si>
  <si>
    <t>Платежи по аренде и лизингу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</si>
  <si>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</si>
  <si>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</si>
  <si>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</si>
  <si>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</si>
  <si>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</si>
  <si>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</si>
  <si>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</si>
  <si>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</si>
  <si>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</si>
  <si>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Проценты по обслуживанию кредитов</t>
  </si>
  <si>
    <t>V.</t>
  </si>
  <si>
    <t>VI.</t>
  </si>
  <si>
    <t>VII.</t>
  </si>
  <si>
    <t xml:space="preserve">Чистая прибыль  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</si>
  <si>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</si>
  <si>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</si>
  <si>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</si>
  <si>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</si>
  <si>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</si>
  <si>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</si>
  <si>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</si>
  <si>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</si>
  <si>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</si>
  <si>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</si>
  <si>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</si>
  <si>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</si>
  <si>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</si>
  <si>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</si>
  <si>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</si>
  <si>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</si>
  <si>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</si>
  <si>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</si>
  <si>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</si>
  <si>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</si>
  <si>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</si>
  <si>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</si>
  <si>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</si>
  <si>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</si>
  <si>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</si>
  <si>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</si>
  <si>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</si>
  <si>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</si>
  <si>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</si>
  <si>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</si>
  <si>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</si>
  <si>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</si>
  <si>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</si>
  <si>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</si>
  <si>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</si>
  <si>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</si>
  <si>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</si>
  <si>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</t>
  </si>
  <si>
    <t>Источник финансирования</t>
  </si>
  <si>
    <t>Собственные средства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</si>
  <si>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</si>
  <si>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</si>
  <si>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</si>
  <si>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</si>
  <si>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</si>
  <si>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</si>
  <si>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</si>
  <si>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</si>
  <si>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</si>
  <si>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</si>
  <si>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</si>
  <si>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</si>
  <si>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</si>
  <si>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</si>
  <si>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</si>
  <si>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</si>
  <si>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</si>
  <si>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</si>
  <si>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Возврат НДС</t>
  </si>
  <si>
    <t>Прочие собственные средства</t>
  </si>
  <si>
    <t xml:space="preserve">1.4.1. </t>
  </si>
  <si>
    <t>в т.ч. средства допэмиссии</t>
  </si>
  <si>
    <t>Остаток собственных средств на начало года</t>
  </si>
  <si>
    <t>Привлеченные средства, в т.ч.:</t>
  </si>
  <si>
    <t>Бюджетное финансирование</t>
  </si>
  <si>
    <t>Средства внешних инвесторов</t>
  </si>
  <si>
    <t>Использование лизинга</t>
  </si>
  <si>
    <t>Прочие привлеченные средства</t>
  </si>
  <si>
    <t>ВСЕГО источников финансирования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</si>
  <si>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</si>
  <si>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тыс. рублей</t>
  </si>
  <si>
    <t>Работы и услуги произв.хар-ра</t>
  </si>
  <si>
    <t>РУТ, тн.</t>
  </si>
  <si>
    <t>РНТ, тн</t>
  </si>
  <si>
    <t>цена, руб/кВтч</t>
  </si>
  <si>
    <t>Утверждено РСТ</t>
  </si>
  <si>
    <t>покупная, тыс. кВтч</t>
  </si>
  <si>
    <t>И.В. Семчева</t>
  </si>
  <si>
    <t xml:space="preserve">Полная 
стоимость 
строительства </t>
  </si>
  <si>
    <t xml:space="preserve">Остаточная стоимость строительства </t>
  </si>
  <si>
    <t>Объем финансирования</t>
  </si>
  <si>
    <t>в соответствии 
с проектно-
сметной 
документацией</t>
  </si>
  <si>
    <t>Наличие исходно-разрешительной документации (для нового строительства)</t>
  </si>
  <si>
    <t xml:space="preserve">План 2018 года </t>
  </si>
  <si>
    <t xml:space="preserve">План 2019 года </t>
  </si>
  <si>
    <t xml:space="preserve">План 2020 года </t>
  </si>
  <si>
    <t xml:space="preserve"> 2.1.1.</t>
  </si>
  <si>
    <t xml:space="preserve"> 2.2.2.</t>
  </si>
  <si>
    <t>Кредиты, в т.ч.</t>
  </si>
  <si>
    <t>тело кредита</t>
  </si>
  <si>
    <t>СПРАВОЧНО: проценты по кредиту</t>
  </si>
  <si>
    <t>Тело кредита</t>
  </si>
  <si>
    <t xml:space="preserve">Наименование контрольных этапов реализации инвестпроекта </t>
  </si>
  <si>
    <t>Срок</t>
  </si>
  <si>
    <t>Необходимая валовая выручка (без учета процентов по кредиту на финансирование инвест.программы)</t>
  </si>
  <si>
    <t>выработка, тыс. кВтч</t>
  </si>
  <si>
    <t>собственные нужды, тыс. кВтч</t>
  </si>
  <si>
    <t>отпуск с шин, тыс. кВтч</t>
  </si>
  <si>
    <t>УРУТ, г/кВтч</t>
  </si>
  <si>
    <t>цена, руб/т</t>
  </si>
  <si>
    <t>стоимость топлива, тыс. руб.</t>
  </si>
  <si>
    <t xml:space="preserve">стоимость, тыс. руб.   </t>
  </si>
  <si>
    <t>Средний тариф (без учета погашения процентов по кредиту на финансирование инвест.программы), руб/кВтч</t>
  </si>
  <si>
    <t>в т.ч. по новому оборудованию</t>
  </si>
  <si>
    <t>Срок ввода</t>
  </si>
  <si>
    <t>ВСЕГО</t>
  </si>
  <si>
    <t>Срок службы, лет</t>
  </si>
  <si>
    <t>годовая норма амортизации, %</t>
  </si>
  <si>
    <t>Балансовая стоимость, тыс. руб.</t>
  </si>
  <si>
    <t>кол-во месяцев в году ввода</t>
  </si>
  <si>
    <t>эффект</t>
  </si>
  <si>
    <t>Тариф собственной генерации с учетом погашения процентов по кредиту, руб/кВтч</t>
  </si>
  <si>
    <t>Прогнозируемый средний тариф с учетом снижения УРУТ и экономии топлива</t>
  </si>
  <si>
    <t>Прогнозируемое снижение тарифа, в %</t>
  </si>
  <si>
    <t>Возврат НДС по новому оборудованию</t>
  </si>
  <si>
    <t>Дополнительные расходы по вводу нового оборудования (удорожание оборудования, транспортные, погрузочно-разгрузочные работы, демонтаж старого оборудования, пуско-наладочные, разрешительные и надзорные работы)</t>
  </si>
  <si>
    <t>в т.ч. за счет амортизационных отчислений по новому оборудованию</t>
  </si>
  <si>
    <t>Вид деятельности: Транзит электроэнергии</t>
  </si>
  <si>
    <t xml:space="preserve">Федеральный закон от 23.11.2009 № 261-ФЗ «Об энергосбережении и о повышении энергетической эффективности» </t>
  </si>
  <si>
    <t>Закупка дизель генератора напряжением 6300В, производства Caterpillar</t>
  </si>
  <si>
    <t>дизельное</t>
  </si>
  <si>
    <t>Вид деятельности: Генерация электроэнергии</t>
  </si>
  <si>
    <t>Генерация</t>
  </si>
  <si>
    <t>Транзит+сбыт</t>
  </si>
  <si>
    <t>3.1.1.</t>
  </si>
  <si>
    <t>3.1.2.</t>
  </si>
  <si>
    <t>5.5.1.</t>
  </si>
  <si>
    <t>5.5.2.</t>
  </si>
  <si>
    <t>5.4.1.</t>
  </si>
  <si>
    <t>5.4.2.</t>
  </si>
  <si>
    <t>Вид деятельности: свод</t>
  </si>
  <si>
    <t>Амортизация нового оборудования</t>
  </si>
  <si>
    <t>Прочая прибыль (проценты по кредитам)</t>
  </si>
  <si>
    <t>Кредит</t>
  </si>
  <si>
    <t>Необходимая валовая выручка (с учетом средств на финансирование инвест.программы)</t>
  </si>
  <si>
    <t>Средний тариф c учетом средств на финансирование инвест.программы, руб/кВтч</t>
  </si>
  <si>
    <t>Прочее</t>
  </si>
  <si>
    <t>длина 
ВЛ, КЛ
км</t>
  </si>
  <si>
    <t>Требования действующего законодательства в части обеспечения безопасности режимных объектов</t>
  </si>
  <si>
    <t>Производственная необходимость</t>
  </si>
  <si>
    <t xml:space="preserve">Амортизация </t>
  </si>
  <si>
    <t>Вывод мощностей</t>
  </si>
  <si>
    <t>Прокладка оптоволоконного кабеля АСУТП</t>
  </si>
  <si>
    <t>Повышение надежности энергоснабжения и селективности защит</t>
  </si>
  <si>
    <t>с НДС</t>
  </si>
  <si>
    <t>______________И.И. Пискунова</t>
  </si>
  <si>
    <t xml:space="preserve">Не требуется </t>
  </si>
  <si>
    <t>другие прочие (в т.ч. недополученные и излишне полученные)</t>
  </si>
  <si>
    <t>Процентов по обслуживанию кредита*</t>
  </si>
  <si>
    <t>* - в том числе за счет амортизационных отчислений по новому оборудованию.</t>
  </si>
  <si>
    <t>Финансовый план на период реализации инвестиционной программы по видам деятельности
(заполняется по финансированию)</t>
  </si>
  <si>
    <t>Выручка от основной деятельности 
(по видам регулируемой деятельности)</t>
  </si>
  <si>
    <t>Выручка от прочей деятельности</t>
  </si>
  <si>
    <t>2.1.1.</t>
  </si>
  <si>
    <t>2.1.2.</t>
  </si>
  <si>
    <t>10.1.</t>
  </si>
  <si>
    <t>10.2.</t>
  </si>
  <si>
    <t>Строительство охранно-пропускного пункта</t>
  </si>
  <si>
    <t>Генеральный директор АО "КЭС"</t>
  </si>
  <si>
    <t>С</t>
  </si>
  <si>
    <t>Реконструкция ЗРУ</t>
  </si>
  <si>
    <t>Реконструкция ВЛ</t>
  </si>
  <si>
    <t>2.5 км</t>
  </si>
  <si>
    <t>Стоимость основных этапов работ по реализации инвестиционной программы компании на 2018-2020 годы</t>
  </si>
  <si>
    <t>мощность, МВт/МВА</t>
  </si>
  <si>
    <t>2.1.3.</t>
  </si>
  <si>
    <t>начало (квартал)*</t>
  </si>
  <si>
    <t>01.01.2021 г.</t>
  </si>
  <si>
    <t>31.03.2021 г.</t>
  </si>
  <si>
    <t xml:space="preserve">ВСЕГО ГЕНЕРАЦИЯ, </t>
  </si>
  <si>
    <t xml:space="preserve">ВСЕГО ТРАНЗИТ, </t>
  </si>
  <si>
    <t>Мощность, МВА/МВт</t>
  </si>
  <si>
    <t xml:space="preserve">решаемые 
задачи </t>
  </si>
  <si>
    <t>Прогноз ввода/вывода объектов</t>
  </si>
  <si>
    <t>Перечень инвестиционных проектов на период реализации инвестиционной программы и план их финансирования</t>
  </si>
  <si>
    <t>на 2018-2020 годы</t>
  </si>
  <si>
    <t>Стоимость основных этапов работ по реализации инвестиционной программы компании</t>
  </si>
  <si>
    <t>Амортизационные отчисления, тыс. руб.</t>
  </si>
  <si>
    <t>Краткое описание инвестиционной программы</t>
  </si>
  <si>
    <t>Укрупненный сетевой график выполнения инвестиционного проекта</t>
  </si>
  <si>
    <t>Расчет амортизационных отчислений по вновь вводимому оборудованию</t>
  </si>
  <si>
    <t>Источники финансирования инвестиционной программы, тыс. рублей</t>
  </si>
  <si>
    <t>ВСЕГО,</t>
  </si>
  <si>
    <t>Повышение надежности энергоснабжения, оперативности переключений</t>
  </si>
  <si>
    <t>* в том числе:
- степень износа  электрооборудования
- срок вывода из эксплуатации электрооборудования
- уровень технического оснащения электрооборудования
- требования Системного оператора к электроэнергетическому объекту, которые необходимы для надежного</t>
  </si>
  <si>
    <t>Субъект РФ, 
на территории 
которого 
реализуется 
инвестиционный 
проект</t>
  </si>
  <si>
    <t>Показатели 
экономической эффективности реализации инвестиционного 
проекта ****</t>
  </si>
  <si>
    <t>Повышение качества электрической энергии, надежности электроснабжения и  увеличение пропускной способности сетей</t>
  </si>
  <si>
    <t>2.3.</t>
  </si>
  <si>
    <t>без НДС</t>
  </si>
  <si>
    <t>3.2.</t>
  </si>
  <si>
    <t>3.3.</t>
  </si>
  <si>
    <t>Закупка экскаватора-погрузчика</t>
  </si>
  <si>
    <t>Закупка минипогрузчика</t>
  </si>
  <si>
    <t>Закупка бортового автомобиля</t>
  </si>
  <si>
    <t>*** - для сетевых организаций, переводящих на метод тарифного регулирования RAB, горизонт планирования может быть больше</t>
  </si>
  <si>
    <t>год 
начала 
строительства</t>
  </si>
  <si>
    <t>Приложение  №4.2</t>
  </si>
  <si>
    <t>Приложение  №4.1</t>
  </si>
  <si>
    <t>Приложение  №4.2 - 2</t>
  </si>
  <si>
    <t>Приложение  №4.2 -1</t>
  </si>
  <si>
    <t>Приложение №3.2 - 2</t>
  </si>
  <si>
    <t>Приложение  №3.1 - 2</t>
  </si>
  <si>
    <t>Приложение  №2.2 - 2</t>
  </si>
  <si>
    <t>Приложение  №1.3 - 2</t>
  </si>
  <si>
    <t>Приложение  №1.2 - 2</t>
  </si>
  <si>
    <t>Приложение  №1.1 - 2</t>
  </si>
  <si>
    <t>Приложение №3.2 -1</t>
  </si>
  <si>
    <t>Приложение  №3.1 - 1</t>
  </si>
  <si>
    <t>Приложение  №2.2 - 1</t>
  </si>
  <si>
    <t>Приложение  №1.3 - 1</t>
  </si>
  <si>
    <t>Приложение  №1.2 - 1</t>
  </si>
  <si>
    <t>Приложение  №1.1 - 1</t>
  </si>
  <si>
    <t>Закупка трансформаторов ТМГ</t>
  </si>
  <si>
    <t>2018-2020</t>
  </si>
  <si>
    <t>31.12.2018 г.</t>
  </si>
  <si>
    <t>Повышение надежности энергоснабжения</t>
  </si>
  <si>
    <t>тыс. рублей (без НДС)</t>
  </si>
  <si>
    <t>Ожидаемый  2015 г.</t>
  </si>
  <si>
    <t>План 2016 г. (утверждено РСТ)</t>
  </si>
  <si>
    <t>План 2017 г. (утверждено РСТ)</t>
  </si>
  <si>
    <t>Прибыль до налогообложения (III + IV)</t>
  </si>
  <si>
    <t>Полезный отпуск электроэнергии, утвержденный РСТ и Ц КК, тыс. кВтч</t>
  </si>
  <si>
    <t>План 2018 г.</t>
  </si>
  <si>
    <t>План 2019 г.</t>
  </si>
  <si>
    <t>План 2020 г.</t>
  </si>
  <si>
    <t>3.4.</t>
  </si>
  <si>
    <t>Производственная необходимость обслуживания вновь построенных ВУ</t>
  </si>
  <si>
    <t>Реконструкция гаража ДЭС-5</t>
  </si>
  <si>
    <t>1.2.1.1.</t>
  </si>
  <si>
    <t>в т.ч. по ВЭУ</t>
  </si>
  <si>
    <t>1.2.4.</t>
  </si>
  <si>
    <t>Технологическое присоединение АО "РКЗ "Командор"</t>
  </si>
  <si>
    <t>4.1.</t>
  </si>
  <si>
    <t xml:space="preserve">Технологическое присоединение АО РКЗ "Командор" к электрическим сетям </t>
  </si>
  <si>
    <t>11.1.</t>
  </si>
  <si>
    <t>11.2.</t>
  </si>
  <si>
    <t>11.3.</t>
  </si>
  <si>
    <t>Бетонирование площадки ДЭС-5</t>
  </si>
  <si>
    <t xml:space="preserve">Увеличение пропускной способности сетей, в связи технологическим присоединением АО РКЗ "Командор" </t>
  </si>
  <si>
    <t>Реконструкция РП</t>
  </si>
  <si>
    <t>Приложение № 3.1</t>
  </si>
  <si>
    <t>от 24 марта 2010 г. № 114</t>
  </si>
  <si>
    <t>(в ред. от 1 августа 2012 г.)</t>
  </si>
  <si>
    <t>Приложение  № 3</t>
  </si>
  <si>
    <t>_______________ Пискунова И.И.</t>
  </si>
  <si>
    <t>М. П.</t>
  </si>
  <si>
    <t>Ввод мощностей*</t>
  </si>
  <si>
    <t>МВт, Гкал/час, км, МВ·А</t>
  </si>
  <si>
    <t>Факт</t>
  </si>
  <si>
    <t xml:space="preserve">Факт </t>
  </si>
  <si>
    <t>План</t>
  </si>
  <si>
    <t>I кв.</t>
  </si>
  <si>
    <t>II кв.</t>
  </si>
  <si>
    <t>III кв.</t>
  </si>
  <si>
    <t>IV кв.</t>
  </si>
  <si>
    <t>года</t>
  </si>
  <si>
    <t>млн руб.</t>
  </si>
  <si>
    <t>км/МВ·А/другое***</t>
  </si>
  <si>
    <t>*</t>
  </si>
  <si>
    <t>Не заполняется сетевыми организациями.</t>
  </si>
  <si>
    <t>**</t>
  </si>
  <si>
    <t>При осуществлении технического перевооружения и реконструкции действующих объектов основных средств указывается увеличение первоначальной стоимости объектов</t>
  </si>
  <si>
    <t>основных средств (без НДС) в результате технического перевооружения и реконструкции.</t>
  </si>
  <si>
    <t>***</t>
  </si>
  <si>
    <t>Иные натуральные количественные показатели объектов основных средств.</t>
  </si>
  <si>
    <t>Примечание: для сетевых объектов с разделением объектов на подстанции, воздушные линии и кабельные линии.</t>
  </si>
  <si>
    <t>на 2018 - 2020 годы</t>
  </si>
  <si>
    <t>7.1.</t>
  </si>
  <si>
    <t>План 2018 года</t>
  </si>
  <si>
    <t>УАЗ-390945-480 "Фермер"</t>
  </si>
  <si>
    <t>12.1.</t>
  </si>
  <si>
    <t>12.2.</t>
  </si>
  <si>
    <t>окончание (квартал)**</t>
  </si>
  <si>
    <t>* * указан срок ввода в эксплуатацию.</t>
  </si>
  <si>
    <t>01.01.2018 г.</t>
  </si>
  <si>
    <t xml:space="preserve">01.01.2018 г. </t>
  </si>
  <si>
    <t xml:space="preserve"> * указан срок начала реализации проекта.</t>
  </si>
  <si>
    <t>Зам.генерального директора</t>
  </si>
  <si>
    <t>Монтаж ДГ на ДЭС-5</t>
  </si>
  <si>
    <t>2.1.4.</t>
  </si>
  <si>
    <t>4,46 МВА</t>
  </si>
  <si>
    <t>4 МВА</t>
  </si>
  <si>
    <t>2 МВА</t>
  </si>
  <si>
    <t>Строительство КЛ-6 кВ от ТП до ДЭС-5</t>
  </si>
  <si>
    <t>1,5 км</t>
  </si>
  <si>
    <t>Строительство КЛ и кабельных вводов: от ДЭС-5 до ТП-5; от ДЭС-5 до ТП-9; от ВЛ до РП-1; от ВЛ до ТП-9;  от ВЛ до РП-1; от ВЛ-6 кВ до ЗРУ-6 кВ ДЭС-5; от ТП-5 до КТПН заявителя</t>
  </si>
  <si>
    <t>1,7 км</t>
  </si>
  <si>
    <t>Технологическое присоединение ООО "Дары Камчатки"</t>
  </si>
  <si>
    <t>Монтаж дополнительных ячеек в ТП, ЗРУ ДЭС-5, РП</t>
  </si>
  <si>
    <t>Строительство КЛ-6 кВ от РП и ДЭС-5 до ТП</t>
  </si>
  <si>
    <t>2 км</t>
  </si>
  <si>
    <t>Закупка КТПН</t>
  </si>
  <si>
    <t>1,2 МВА</t>
  </si>
  <si>
    <t>15,12 МВА</t>
  </si>
  <si>
    <t>0,56 МВА</t>
  </si>
  <si>
    <t xml:space="preserve">Технологическое присоединение АО "РКЗ "Командор", ООО "Дары Камчатки"; 100%  износ оборудования, дополнительный износ, связанный с увеличением нагрузки на покрытие дефицита мощности в период путины 2018-2020 годов;  федеральный закон от 23.11.2009 № 261-ФЗ «Об энергосбережении и о повышении энергетической эффективности» </t>
  </si>
  <si>
    <t>Во исполнение Постановления ТМУ Росприроднадзора по делу об административном правонарушении №10/96-2017 от 26.09.2017 г.</t>
  </si>
  <si>
    <t>2019-2021</t>
  </si>
  <si>
    <t>2х2МВА</t>
  </si>
  <si>
    <t>2,5 км</t>
  </si>
  <si>
    <t>8.1.</t>
  </si>
  <si>
    <t>8.2.</t>
  </si>
  <si>
    <t>Ввод основных средств</t>
  </si>
  <si>
    <t>9.1.</t>
  </si>
  <si>
    <t>Первоначальная стоимость вводимых основных средств (без НДС)**</t>
  </si>
  <si>
    <t>Факт  N года</t>
  </si>
  <si>
    <t>План 2019 года</t>
  </si>
  <si>
    <t>План 2020 года</t>
  </si>
  <si>
    <t>тыс. руб.</t>
  </si>
  <si>
    <t>13.1.</t>
  </si>
  <si>
    <t>13.2.</t>
  </si>
  <si>
    <t>2х1000 МВА; 2х630 МВА; 3х400 МВА</t>
  </si>
  <si>
    <t>Увеличение пропускной способности сетей, в связи технологическим присоединением ООО "Дары Камчатки"</t>
  </si>
  <si>
    <t>Установка оборудования, закупленного в рамках исполнения Инвестиционной программы 2013-2017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</si>
</sst>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0.0#####"/>
    <numFmt numFmtId="165" formatCode="#,##0.000"/>
    <numFmt numFmtId="166" formatCode="0.0"/>
    <numFmt numFmtId="167" formatCode="0.000"/>
  </numFmts>
  <fonts count="5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703">
    <xf numFmtId="0" fontId="0" fillId="0" borderId="0" xfId="0"/>
    <xf numFmtId="0" fontId="14" fillId="0" borderId="0" xfId="0" applyFont="1"/>
    <xf numFmtId="0" fontId="14" fillId="0" borderId="0" xfId="0" applyFont="1" applyFill="1"/>
    <xf numFmtId="0" fontId="14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16" fontId="21" fillId="0" borderId="17" xfId="0" applyNumberFormat="1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horizontal="left" vertical="center"/>
    </xf>
    <xf numFmtId="1" fontId="21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wrapText="1"/>
    </xf>
    <xf numFmtId="2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Border="1" applyAlignment="1">
      <alignment horizontal="left" vertical="top"/>
    </xf>
    <xf numFmtId="0" fontId="21" fillId="0" borderId="0" xfId="0" applyFont="1"/>
    <xf numFmtId="2" fontId="22" fillId="0" borderId="0" xfId="0" applyNumberFormat="1" applyFont="1" applyAlignment="1">
      <alignment vertical="top" wrapText="1"/>
    </xf>
    <xf numFmtId="0" fontId="25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distributed"/>
    </xf>
    <xf numFmtId="0" fontId="25" fillId="0" borderId="11" xfId="0" applyFont="1" applyBorder="1" applyAlignment="1">
      <alignment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distributed" wrapText="1"/>
    </xf>
    <xf numFmtId="0" fontId="14" fillId="0" borderId="11" xfId="0" applyFont="1" applyBorder="1"/>
    <xf numFmtId="16" fontId="21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14" fillId="0" borderId="11" xfId="0" applyFont="1" applyBorder="1" applyAlignment="1">
      <alignment vertical="justify"/>
    </xf>
    <xf numFmtId="0" fontId="21" fillId="0" borderId="0" xfId="0" applyFont="1" applyBorder="1" applyAlignment="1"/>
    <xf numFmtId="0" fontId="14" fillId="0" borderId="0" xfId="0" applyFont="1" applyAlignment="1"/>
    <xf numFmtId="0" fontId="14" fillId="0" borderId="11" xfId="0" applyFont="1" applyBorder="1" applyAlignment="1">
      <alignment horizontal="center"/>
    </xf>
    <xf numFmtId="0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left" vertical="top" wrapText="1"/>
    </xf>
    <xf numFmtId="2" fontId="14" fillId="0" borderId="0" xfId="0" applyNumberFormat="1" applyFont="1" applyAlignment="1">
      <alignment vertical="top"/>
    </xf>
    <xf numFmtId="0" fontId="25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0" fontId="25" fillId="0" borderId="11" xfId="0" applyFont="1" applyBorder="1" applyAlignment="1">
      <alignment vertical="center"/>
    </xf>
    <xf numFmtId="0" fontId="25" fillId="0" borderId="11" xfId="0" applyFont="1" applyBorder="1" applyAlignment="1">
      <alignment horizontal="center" vertical="center"/>
    </xf>
    <xf numFmtId="0" fontId="21" fillId="0" borderId="0" xfId="0" applyFont="1" applyFill="1" applyAlignment="1">
      <alignment horizontal="center" vertical="top" wrapText="1"/>
    </xf>
    <xf numFmtId="0" fontId="21" fillId="0" borderId="11" xfId="0" applyNumberFormat="1" applyFont="1" applyFill="1" applyBorder="1" applyAlignment="1">
      <alignment horizontal="center" vertical="top" wrapText="1"/>
    </xf>
    <xf numFmtId="0" fontId="21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top" wrapText="1"/>
    </xf>
    <xf numFmtId="0" fontId="14" fillId="0" borderId="0" xfId="0" applyNumberFormat="1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/>
    </xf>
    <xf numFmtId="164" fontId="21" fillId="0" borderId="0" xfId="0" applyNumberFormat="1" applyFont="1" applyFill="1" applyBorder="1" applyAlignment="1">
      <alignment horizontal="right" vertical="top" wrapText="1"/>
    </xf>
    <xf numFmtId="0" fontId="21" fillId="0" borderId="0" xfId="0" applyFont="1" applyAlignment="1">
      <alignment horizontal="center" wrapText="1"/>
    </xf>
    <xf numFmtId="0" fontId="14" fillId="0" borderId="0" xfId="0" applyFont="1" applyAlignment="1">
      <alignment horizontal="left"/>
    </xf>
    <xf numFmtId="0" fontId="14" fillId="0" borderId="11" xfId="0" applyFont="1" applyFill="1" applyBorder="1"/>
    <xf numFmtId="0" fontId="14" fillId="0" borderId="11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left" vertical="center" wrapText="1" indent="4"/>
    </xf>
    <xf numFmtId="0" fontId="0" fillId="0" borderId="0" xfId="0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/>
    </xf>
    <xf numFmtId="0" fontId="14" fillId="0" borderId="11" xfId="0" applyFont="1" applyFill="1" applyBorder="1" applyAlignment="1">
      <alignment horizontal="center" vertical="center"/>
    </xf>
    <xf numFmtId="3" fontId="14" fillId="0" borderId="20" xfId="0" applyNumberFormat="1" applyFont="1" applyFill="1" applyBorder="1" applyAlignment="1">
      <alignment horizontal="center" vertical="center" wrapText="1"/>
    </xf>
    <xf numFmtId="1" fontId="14" fillId="0" borderId="0" xfId="0" applyNumberFormat="1" applyFont="1"/>
    <xf numFmtId="3" fontId="14" fillId="0" borderId="0" xfId="0" applyNumberFormat="1" applyFont="1"/>
    <xf numFmtId="1" fontId="14" fillId="0" borderId="11" xfId="0" applyNumberFormat="1" applyFont="1" applyFill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Alignment="1">
      <alignment horizontal="right"/>
    </xf>
    <xf numFmtId="0" fontId="25" fillId="0" borderId="11" xfId="0" applyFont="1" applyBorder="1" applyAlignment="1">
      <alignment vertical="justify"/>
    </xf>
    <xf numFmtId="0" fontId="25" fillId="0" borderId="18" xfId="0" applyFont="1" applyBorder="1" applyAlignment="1">
      <alignment vertical="center"/>
    </xf>
    <xf numFmtId="0" fontId="25" fillId="0" borderId="18" xfId="0" applyFont="1" applyBorder="1" applyAlignment="1">
      <alignment horizontal="center" vertical="center"/>
    </xf>
    <xf numFmtId="0" fontId="25" fillId="0" borderId="22" xfId="0" applyFont="1" applyBorder="1" applyAlignment="1">
      <alignment vertical="center"/>
    </xf>
    <xf numFmtId="0" fontId="25" fillId="0" borderId="10" xfId="0" applyFont="1" applyBorder="1" applyAlignment="1">
      <alignment horizontal="center"/>
    </xf>
    <xf numFmtId="0" fontId="14" fillId="0" borderId="0" xfId="0" applyFont="1" applyBorder="1" applyAlignment="1">
      <alignment vertical="justify"/>
    </xf>
    <xf numFmtId="1" fontId="14" fillId="0" borderId="11" xfId="0" applyNumberFormat="1" applyFont="1" applyFill="1" applyBorder="1" applyAlignment="1">
      <alignment horizontal="center"/>
    </xf>
    <xf numFmtId="0" fontId="14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left" vertical="top" wrapText="1"/>
    </xf>
    <xf numFmtId="0" fontId="27" fillId="0" borderId="0" xfId="0" applyFont="1" applyAlignment="1"/>
    <xf numFmtId="0" fontId="14" fillId="0" borderId="11" xfId="0" applyNumberFormat="1" applyFont="1" applyFill="1" applyBorder="1" applyAlignment="1">
      <alignment horizontal="left" vertical="top" wrapText="1"/>
    </xf>
    <xf numFmtId="0" fontId="14" fillId="0" borderId="18" xfId="0" applyNumberFormat="1" applyFont="1" applyFill="1" applyBorder="1" applyAlignment="1">
      <alignment horizontal="center" vertical="top" wrapText="1"/>
    </xf>
    <xf numFmtId="0" fontId="14" fillId="0" borderId="22" xfId="0" applyFont="1" applyFill="1" applyBorder="1"/>
    <xf numFmtId="2" fontId="33" fillId="0" borderId="0" xfId="0" applyNumberFormat="1" applyFont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0" fillId="0" borderId="0" xfId="0" applyAlignment="1"/>
    <xf numFmtId="0" fontId="0" fillId="0" borderId="0" xfId="0" applyAlignment="1">
      <alignment horizontal="right"/>
    </xf>
    <xf numFmtId="14" fontId="14" fillId="0" borderId="11" xfId="0" applyNumberFormat="1" applyFont="1" applyFill="1" applyBorder="1" applyAlignment="1">
      <alignment horizontal="center" vertical="top" wrapText="1"/>
    </xf>
    <xf numFmtId="14" fontId="14" fillId="0" borderId="11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/>
    </xf>
    <xf numFmtId="0" fontId="21" fillId="0" borderId="11" xfId="0" applyNumberFormat="1" applyFont="1" applyFill="1" applyBorder="1" applyAlignment="1">
      <alignment horizontal="left" vertical="top" wrapText="1"/>
    </xf>
    <xf numFmtId="0" fontId="21" fillId="0" borderId="11" xfId="0" applyFont="1" applyFill="1" applyBorder="1"/>
    <xf numFmtId="0" fontId="21" fillId="0" borderId="0" xfId="0" applyFont="1" applyFill="1" applyBorder="1"/>
    <xf numFmtId="0" fontId="35" fillId="0" borderId="0" xfId="0" applyFont="1" applyAlignment="1">
      <alignment horizontal="left"/>
    </xf>
    <xf numFmtId="3" fontId="14" fillId="0" borderId="11" xfId="0" applyNumberFormat="1" applyFont="1" applyFill="1" applyBorder="1" applyAlignment="1">
      <alignment horizontal="center" vertical="center" wrapText="1"/>
    </xf>
    <xf numFmtId="3" fontId="14" fillId="0" borderId="23" xfId="0" applyNumberFormat="1" applyFont="1" applyFill="1" applyBorder="1" applyAlignment="1">
      <alignment horizontal="center" vertical="center" wrapText="1"/>
    </xf>
    <xf numFmtId="3" fontId="14" fillId="0" borderId="18" xfId="0" applyNumberFormat="1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justify"/>
    </xf>
    <xf numFmtId="0" fontId="25" fillId="0" borderId="12" xfId="0" applyFont="1" applyBorder="1" applyAlignment="1">
      <alignment vertical="center"/>
    </xf>
    <xf numFmtId="1" fontId="36" fillId="0" borderId="0" xfId="0" applyNumberFormat="1" applyFont="1"/>
    <xf numFmtId="0" fontId="14" fillId="0" borderId="0" xfId="0" applyFont="1" applyFill="1" applyBorder="1" applyAlignment="1">
      <alignment horizontal="left" vertical="center" wrapText="1"/>
    </xf>
    <xf numFmtId="0" fontId="24" fillId="0" borderId="24" xfId="0" applyFont="1" applyBorder="1" applyAlignment="1">
      <alignment horizontal="center" vertical="center" wrapText="1"/>
    </xf>
    <xf numFmtId="3" fontId="21" fillId="0" borderId="1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vertical="center"/>
    </xf>
    <xf numFmtId="1" fontId="25" fillId="0" borderId="11" xfId="0" applyNumberFormat="1" applyFont="1" applyBorder="1" applyAlignment="1">
      <alignment horizontal="center" vertical="center"/>
    </xf>
    <xf numFmtId="3" fontId="14" fillId="0" borderId="11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vertical="top"/>
    </xf>
    <xf numFmtId="0" fontId="25" fillId="0" borderId="11" xfId="0" applyFont="1" applyBorder="1" applyAlignment="1">
      <alignment horizontal="left" vertical="justify"/>
    </xf>
    <xf numFmtId="0" fontId="28" fillId="0" borderId="0" xfId="0" applyFont="1" applyFill="1" applyBorder="1" applyAlignment="1"/>
    <xf numFmtId="0" fontId="25" fillId="0" borderId="25" xfId="0" applyFont="1" applyBorder="1" applyAlignment="1">
      <alignment vertical="center"/>
    </xf>
    <xf numFmtId="2" fontId="14" fillId="0" borderId="11" xfId="0" applyNumberFormat="1" applyFont="1" applyFill="1" applyBorder="1" applyAlignment="1">
      <alignment horizontal="center"/>
    </xf>
    <xf numFmtId="0" fontId="37" fillId="0" borderId="0" xfId="0" applyFont="1" applyAlignment="1">
      <alignment horizontal="right"/>
    </xf>
    <xf numFmtId="2" fontId="33" fillId="0" borderId="0" xfId="0" applyNumberFormat="1" applyFont="1" applyAlignment="1">
      <alignment horizontal="right" vertical="top" wrapText="1"/>
    </xf>
    <xf numFmtId="3" fontId="14" fillId="0" borderId="12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3" fontId="25" fillId="0" borderId="11" xfId="0" applyNumberFormat="1" applyFont="1" applyBorder="1" applyAlignment="1">
      <alignment horizontal="center" vertical="center"/>
    </xf>
    <xf numFmtId="3" fontId="25" fillId="0" borderId="11" xfId="0" applyNumberFormat="1" applyFont="1" applyBorder="1" applyAlignment="1">
      <alignment vertical="center"/>
    </xf>
    <xf numFmtId="0" fontId="39" fillId="0" borderId="0" xfId="0" applyFont="1"/>
    <xf numFmtId="0" fontId="39" fillId="0" borderId="0" xfId="0" applyFont="1" applyAlignment="1">
      <alignment vertical="center"/>
    </xf>
    <xf numFmtId="0" fontId="40" fillId="0" borderId="0" xfId="0" applyFont="1" applyAlignment="1">
      <alignment horizontal="left"/>
    </xf>
    <xf numFmtId="0" fontId="32" fillId="0" borderId="0" xfId="0" applyFont="1" applyFill="1"/>
    <xf numFmtId="0" fontId="14" fillId="0" borderId="10" xfId="0" applyFont="1" applyBorder="1" applyAlignment="1">
      <alignment horizontal="center"/>
    </xf>
    <xf numFmtId="3" fontId="14" fillId="0" borderId="11" xfId="0" applyNumberFormat="1" applyFont="1" applyFill="1" applyBorder="1"/>
    <xf numFmtId="1" fontId="14" fillId="0" borderId="12" xfId="0" applyNumberFormat="1" applyFont="1" applyFill="1" applyBorder="1" applyAlignment="1">
      <alignment horizontal="center"/>
    </xf>
    <xf numFmtId="0" fontId="21" fillId="0" borderId="19" xfId="0" applyNumberFormat="1" applyFont="1" applyFill="1" applyBorder="1" applyAlignment="1">
      <alignment horizontal="center" vertical="top" wrapText="1"/>
    </xf>
    <xf numFmtId="0" fontId="21" fillId="0" borderId="13" xfId="0" applyNumberFormat="1" applyFont="1" applyFill="1" applyBorder="1" applyAlignment="1">
      <alignment horizontal="left" vertical="top" wrapText="1"/>
    </xf>
    <xf numFmtId="0" fontId="21" fillId="0" borderId="13" xfId="0" applyNumberFormat="1" applyFont="1" applyFill="1" applyBorder="1" applyAlignment="1">
      <alignment horizontal="center" vertical="top" wrapText="1"/>
    </xf>
    <xf numFmtId="0" fontId="21" fillId="0" borderId="13" xfId="0" applyFont="1" applyFill="1" applyBorder="1"/>
    <xf numFmtId="3" fontId="21" fillId="0" borderId="13" xfId="0" applyNumberFormat="1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32" fillId="0" borderId="0" xfId="0" applyFont="1" applyAlignment="1"/>
    <xf numFmtId="0" fontId="41" fillId="0" borderId="0" xfId="0" applyFont="1" applyFill="1" applyAlignment="1">
      <alignment horizontal="center" vertical="top" wrapText="1"/>
    </xf>
    <xf numFmtId="1" fontId="14" fillId="0" borderId="11" xfId="0" applyNumberFormat="1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 vertical="top" wrapText="1"/>
    </xf>
    <xf numFmtId="0" fontId="34" fillId="0" borderId="0" xfId="0" applyFont="1" applyAlignment="1">
      <alignment horizontal="center" vertical="center" wrapText="1"/>
    </xf>
    <xf numFmtId="0" fontId="42" fillId="0" borderId="0" xfId="0" applyFont="1" applyFill="1" applyAlignment="1">
      <alignment horizontal="center" vertical="top" wrapText="1"/>
    </xf>
    <xf numFmtId="0" fontId="43" fillId="0" borderId="0" xfId="0" applyFont="1" applyAlignment="1"/>
    <xf numFmtId="0" fontId="37" fillId="0" borderId="0" xfId="0" applyFont="1" applyFill="1"/>
    <xf numFmtId="0" fontId="37" fillId="0" borderId="0" xfId="0" applyFont="1" applyAlignment="1">
      <alignment horizontal="center"/>
    </xf>
    <xf numFmtId="0" fontId="37" fillId="0" borderId="0" xfId="0" applyFont="1"/>
    <xf numFmtId="0" fontId="37" fillId="0" borderId="0" xfId="0" applyFont="1" applyFill="1" applyAlignment="1">
      <alignment horizont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center"/>
    </xf>
    <xf numFmtId="2" fontId="21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14" fontId="14" fillId="0" borderId="11" xfId="0" applyNumberFormat="1" applyFont="1" applyFill="1" applyBorder="1" applyAlignment="1">
      <alignment horizontal="center" vertical="center" wrapText="1"/>
    </xf>
    <xf numFmtId="3" fontId="14" fillId="0" borderId="11" xfId="0" applyNumberFormat="1" applyFont="1" applyFill="1" applyBorder="1" applyAlignment="1">
      <alignment horizontal="center" vertical="center"/>
    </xf>
    <xf numFmtId="3" fontId="14" fillId="0" borderId="1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center" vertical="center" wrapText="1"/>
    </xf>
    <xf numFmtId="3" fontId="14" fillId="0" borderId="28" xfId="0" applyNumberFormat="1" applyFont="1" applyFill="1" applyBorder="1" applyAlignment="1">
      <alignment horizontal="center" vertical="center" wrapText="1"/>
    </xf>
    <xf numFmtId="3" fontId="14" fillId="0" borderId="16" xfId="0" applyNumberFormat="1" applyFont="1" applyFill="1" applyBorder="1" applyAlignment="1">
      <alignment horizontal="center" vertical="center" wrapText="1"/>
    </xf>
    <xf numFmtId="3" fontId="14" fillId="0" borderId="29" xfId="0" applyNumberFormat="1" applyFont="1" applyFill="1" applyBorder="1" applyAlignment="1">
      <alignment horizontal="center" vertical="center" wrapText="1"/>
    </xf>
    <xf numFmtId="3" fontId="14" fillId="0" borderId="2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45" fillId="0" borderId="11" xfId="0" applyFont="1" applyFill="1" applyBorder="1" applyAlignment="1">
      <alignment horizontal="center" vertical="center" wrapText="1"/>
    </xf>
    <xf numFmtId="16" fontId="21" fillId="0" borderId="16" xfId="0" applyNumberFormat="1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6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distributed"/>
    </xf>
    <xf numFmtId="0" fontId="35" fillId="0" borderId="0" xfId="0" applyFont="1" applyAlignment="1"/>
    <xf numFmtId="0" fontId="31" fillId="0" borderId="0" xfId="0" applyFont="1" applyAlignment="1">
      <alignment horizontal="right" vertical="center"/>
    </xf>
    <xf numFmtId="0" fontId="34" fillId="0" borderId="0" xfId="0" applyFont="1" applyAlignment="1">
      <alignment horizontal="center"/>
    </xf>
    <xf numFmtId="0" fontId="37" fillId="0" borderId="0" xfId="0" applyFont="1" applyAlignment="1"/>
    <xf numFmtId="0" fontId="14" fillId="0" borderId="32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top" wrapText="1"/>
    </xf>
    <xf numFmtId="0" fontId="21" fillId="0" borderId="0" xfId="0" applyNumberFormat="1" applyFont="1" applyFill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1" fontId="21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vertical="top" wrapText="1"/>
    </xf>
    <xf numFmtId="0" fontId="25" fillId="0" borderId="0" xfId="0" applyFont="1" applyBorder="1"/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3" fontId="24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top" wrapText="1"/>
    </xf>
    <xf numFmtId="14" fontId="14" fillId="0" borderId="0" xfId="0" applyNumberFormat="1" applyFont="1" applyFill="1" applyBorder="1" applyAlignment="1">
      <alignment horizontal="center" vertical="top" wrapText="1"/>
    </xf>
    <xf numFmtId="0" fontId="14" fillId="0" borderId="45" xfId="0" applyFont="1" applyBorder="1"/>
    <xf numFmtId="0" fontId="14" fillId="0" borderId="32" xfId="0" applyFont="1" applyBorder="1"/>
    <xf numFmtId="0" fontId="21" fillId="0" borderId="32" xfId="0" applyFont="1" applyBorder="1" applyAlignment="1"/>
    <xf numFmtId="0" fontId="21" fillId="0" borderId="12" xfId="0" applyFont="1" applyBorder="1" applyAlignment="1">
      <alignment horizontal="center"/>
    </xf>
    <xf numFmtId="0" fontId="14" fillId="0" borderId="12" xfId="0" applyFont="1" applyBorder="1" applyAlignment="1">
      <alignment vertical="justify"/>
    </xf>
    <xf numFmtId="0" fontId="14" fillId="0" borderId="14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 vertical="justify"/>
    </xf>
    <xf numFmtId="3" fontId="46" fillId="0" borderId="11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justify"/>
    </xf>
    <xf numFmtId="0" fontId="26" fillId="0" borderId="11" xfId="0" applyFont="1" applyBorder="1" applyAlignment="1">
      <alignment horizontal="center" vertical="justify"/>
    </xf>
    <xf numFmtId="0" fontId="14" fillId="0" borderId="0" xfId="0" applyFont="1" applyFill="1" applyAlignment="1">
      <alignment horizontal="right"/>
    </xf>
    <xf numFmtId="0" fontId="32" fillId="0" borderId="0" xfId="0" applyFont="1" applyAlignment="1">
      <alignment horizontal="right"/>
    </xf>
    <xf numFmtId="2" fontId="32" fillId="0" borderId="0" xfId="0" applyNumberFormat="1" applyFont="1" applyAlignment="1">
      <alignment vertical="top" wrapText="1"/>
    </xf>
    <xf numFmtId="3" fontId="14" fillId="0" borderId="11" xfId="0" applyNumberFormat="1" applyFont="1" applyFill="1" applyBorder="1" applyAlignment="1">
      <alignment horizontal="center" vertical="top"/>
    </xf>
    <xf numFmtId="0" fontId="25" fillId="0" borderId="0" xfId="0" applyFont="1" applyBorder="1" applyAlignment="1">
      <alignment horizontal="center" vertical="justify"/>
    </xf>
    <xf numFmtId="3" fontId="25" fillId="0" borderId="0" xfId="0" applyNumberFormat="1" applyFont="1" applyBorder="1" applyAlignment="1">
      <alignment vertical="center"/>
    </xf>
    <xf numFmtId="3" fontId="25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37" fillId="0" borderId="0" xfId="0" applyFont="1" applyAlignment="1">
      <alignment horizontal="right"/>
    </xf>
    <xf numFmtId="0" fontId="37" fillId="0" borderId="0" xfId="0" applyFont="1" applyFill="1" applyAlignment="1">
      <alignment horizontal="right"/>
    </xf>
    <xf numFmtId="0" fontId="21" fillId="0" borderId="1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right"/>
    </xf>
    <xf numFmtId="0" fontId="14" fillId="0" borderId="0" xfId="37" applyFont="1"/>
    <xf numFmtId="0" fontId="32" fillId="0" borderId="0" xfId="37" applyFont="1" applyAlignment="1"/>
    <xf numFmtId="0" fontId="14" fillId="0" borderId="0" xfId="37"/>
    <xf numFmtId="0" fontId="14" fillId="0" borderId="0" xfId="37" applyFont="1" applyAlignment="1">
      <alignment horizontal="center"/>
    </xf>
    <xf numFmtId="0" fontId="14" fillId="0" borderId="0" xfId="37" applyAlignment="1">
      <alignment horizontal="center"/>
    </xf>
    <xf numFmtId="0" fontId="14" fillId="0" borderId="0" xfId="37" applyFont="1" applyAlignment="1">
      <alignment horizontal="right"/>
    </xf>
    <xf numFmtId="0" fontId="14" fillId="0" borderId="0" xfId="37" applyAlignment="1">
      <alignment horizontal="right"/>
    </xf>
    <xf numFmtId="0" fontId="37" fillId="0" borderId="0" xfId="37" applyFont="1"/>
    <xf numFmtId="0" fontId="37" fillId="0" borderId="0" xfId="37" applyFont="1" applyAlignment="1">
      <alignment horizontal="center"/>
    </xf>
    <xf numFmtId="0" fontId="30" fillId="0" borderId="11" xfId="37" applyFont="1" applyBorder="1" applyAlignment="1">
      <alignment horizontal="center" vertical="center"/>
    </xf>
    <xf numFmtId="3" fontId="30" fillId="0" borderId="11" xfId="37" applyNumberFormat="1" applyFont="1" applyBorder="1" applyAlignment="1">
      <alignment horizontal="center" vertical="center"/>
    </xf>
    <xf numFmtId="0" fontId="14" fillId="0" borderId="0" xfId="37" applyAlignment="1">
      <alignment vertical="center"/>
    </xf>
    <xf numFmtId="0" fontId="21" fillId="0" borderId="11" xfId="37" applyFont="1" applyBorder="1" applyAlignment="1">
      <alignment horizontal="center" vertical="center"/>
    </xf>
    <xf numFmtId="0" fontId="21" fillId="0" borderId="11" xfId="37" applyFont="1" applyBorder="1" applyAlignment="1">
      <alignment horizontal="justify" vertical="center" wrapText="1"/>
    </xf>
    <xf numFmtId="3" fontId="21" fillId="0" borderId="11" xfId="37" applyNumberFormat="1" applyFont="1" applyBorder="1" applyAlignment="1">
      <alignment horizontal="center" vertical="center"/>
    </xf>
    <xf numFmtId="0" fontId="14" fillId="0" borderId="11" xfId="37" applyFont="1" applyBorder="1" applyAlignment="1">
      <alignment horizontal="center" vertical="center"/>
    </xf>
    <xf numFmtId="0" fontId="14" fillId="0" borderId="11" xfId="37" applyFont="1" applyBorder="1" applyAlignment="1">
      <alignment horizontal="justify" vertical="center" wrapText="1"/>
    </xf>
    <xf numFmtId="3" fontId="14" fillId="0" borderId="11" xfId="37" applyNumberFormat="1" applyFont="1" applyBorder="1" applyAlignment="1">
      <alignment horizontal="center" vertical="center"/>
    </xf>
    <xf numFmtId="0" fontId="28" fillId="0" borderId="11" xfId="37" applyFont="1" applyBorder="1" applyAlignment="1">
      <alignment horizontal="center" vertical="center"/>
    </xf>
    <xf numFmtId="0" fontId="28" fillId="0" borderId="11" xfId="37" applyFont="1" applyBorder="1" applyAlignment="1">
      <alignment horizontal="justify" vertical="center" wrapText="1"/>
    </xf>
    <xf numFmtId="3" fontId="21" fillId="0" borderId="11" xfId="37" applyNumberFormat="1" applyFont="1" applyBorder="1" applyAlignment="1">
      <alignment horizontal="center" vertical="center" wrapText="1"/>
    </xf>
    <xf numFmtId="0" fontId="14" fillId="0" borderId="42" xfId="37" applyBorder="1" applyAlignment="1">
      <alignment vertical="center"/>
    </xf>
    <xf numFmtId="0" fontId="14" fillId="0" borderId="0" xfId="37" applyBorder="1" applyAlignment="1">
      <alignment vertical="center"/>
    </xf>
    <xf numFmtId="3" fontId="21" fillId="0" borderId="11" xfId="37" applyNumberFormat="1" applyFont="1" applyFill="1" applyBorder="1" applyAlignment="1">
      <alignment horizontal="center" vertical="center"/>
    </xf>
    <xf numFmtId="3" fontId="14" fillId="0" borderId="11" xfId="37" applyNumberFormat="1" applyFont="1" applyFill="1" applyBorder="1" applyAlignment="1">
      <alignment horizontal="center" vertical="center"/>
    </xf>
    <xf numFmtId="0" fontId="14" fillId="0" borderId="0" xfId="37" applyFont="1" applyAlignment="1">
      <alignment vertical="center"/>
    </xf>
    <xf numFmtId="3" fontId="28" fillId="0" borderId="11" xfId="37" applyNumberFormat="1" applyFont="1" applyBorder="1" applyAlignment="1">
      <alignment horizontal="center" vertical="center"/>
    </xf>
    <xf numFmtId="0" fontId="28" fillId="0" borderId="0" xfId="37" applyFont="1" applyAlignment="1">
      <alignment vertical="center"/>
    </xf>
    <xf numFmtId="0" fontId="14" fillId="0" borderId="11" xfId="37" applyFont="1" applyFill="1" applyBorder="1" applyAlignment="1">
      <alignment horizontal="center" vertical="center"/>
    </xf>
    <xf numFmtId="0" fontId="14" fillId="0" borderId="11" xfId="37" applyFont="1" applyFill="1" applyBorder="1" applyAlignment="1">
      <alignment horizontal="justify" vertical="center" wrapText="1"/>
    </xf>
    <xf numFmtId="0" fontId="14" fillId="0" borderId="0" xfId="37" applyFill="1" applyAlignment="1">
      <alignment vertical="center"/>
    </xf>
    <xf numFmtId="0" fontId="28" fillId="0" borderId="11" xfId="37" applyFont="1" applyFill="1" applyBorder="1" applyAlignment="1">
      <alignment horizontal="center" vertical="center"/>
    </xf>
    <xf numFmtId="3" fontId="28" fillId="0" borderId="11" xfId="37" applyNumberFormat="1" applyFont="1" applyFill="1" applyBorder="1" applyAlignment="1">
      <alignment horizontal="center" vertical="center"/>
    </xf>
    <xf numFmtId="0" fontId="28" fillId="0" borderId="0" xfId="37" applyFont="1" applyFill="1" applyAlignment="1">
      <alignment vertical="center"/>
    </xf>
    <xf numFmtId="0" fontId="14" fillId="0" borderId="11" xfId="37" applyFont="1" applyBorder="1" applyAlignment="1">
      <alignment horizontal="justify" vertical="center"/>
    </xf>
    <xf numFmtId="3" fontId="14" fillId="0" borderId="11" xfId="37" applyNumberFormat="1" applyFont="1" applyBorder="1" applyAlignment="1">
      <alignment horizontal="center" vertical="center" wrapText="1"/>
    </xf>
    <xf numFmtId="16" fontId="14" fillId="0" borderId="11" xfId="37" applyNumberFormat="1" applyFont="1" applyBorder="1" applyAlignment="1">
      <alignment horizontal="center" vertical="center"/>
    </xf>
    <xf numFmtId="0" fontId="31" fillId="0" borderId="11" xfId="37" applyFont="1" applyBorder="1"/>
    <xf numFmtId="3" fontId="14" fillId="0" borderId="0" xfId="37" applyNumberFormat="1" applyAlignment="1">
      <alignment vertical="center"/>
    </xf>
    <xf numFmtId="0" fontId="21" fillId="0" borderId="42" xfId="37" applyFont="1" applyBorder="1" applyAlignment="1">
      <alignment horizontal="center" vertical="center"/>
    </xf>
    <xf numFmtId="0" fontId="21" fillId="0" borderId="0" xfId="37" applyFont="1" applyAlignment="1">
      <alignment vertical="center"/>
    </xf>
    <xf numFmtId="16" fontId="28" fillId="0" borderId="11" xfId="37" applyNumberFormat="1" applyFont="1" applyBorder="1" applyAlignment="1">
      <alignment horizontal="center" vertical="center"/>
    </xf>
    <xf numFmtId="3" fontId="14" fillId="0" borderId="11" xfId="37" applyNumberFormat="1" applyBorder="1" applyAlignment="1">
      <alignment horizontal="center" vertical="center"/>
    </xf>
    <xf numFmtId="165" fontId="14" fillId="0" borderId="11" xfId="37" applyNumberFormat="1" applyBorder="1" applyAlignment="1">
      <alignment horizontal="center" vertical="center"/>
    </xf>
    <xf numFmtId="4" fontId="14" fillId="0" borderId="11" xfId="37" applyNumberFormat="1" applyBorder="1" applyAlignment="1">
      <alignment horizontal="center" vertical="center"/>
    </xf>
    <xf numFmtId="4" fontId="14" fillId="0" borderId="11" xfId="37" applyNumberFormat="1" applyFont="1" applyBorder="1" applyAlignment="1">
      <alignment horizontal="center" vertical="center" wrapText="1"/>
    </xf>
    <xf numFmtId="0" fontId="21" fillId="0" borderId="11" xfId="37" applyFont="1" applyFill="1" applyBorder="1" applyAlignment="1">
      <alignment horizontal="center" vertical="center"/>
    </xf>
    <xf numFmtId="0" fontId="21" fillId="0" borderId="11" xfId="37" applyFont="1" applyFill="1" applyBorder="1" applyAlignment="1">
      <alignment horizontal="justify" vertical="center" wrapText="1"/>
    </xf>
    <xf numFmtId="4" fontId="21" fillId="0" borderId="11" xfId="37" applyNumberFormat="1" applyFont="1" applyBorder="1" applyAlignment="1">
      <alignment horizontal="center"/>
    </xf>
    <xf numFmtId="0" fontId="21" fillId="0" borderId="0" xfId="37" applyFont="1"/>
    <xf numFmtId="0" fontId="14" fillId="0" borderId="11" xfId="37" applyFont="1" applyBorder="1"/>
    <xf numFmtId="4" fontId="14" fillId="0" borderId="11" xfId="37" applyNumberFormat="1" applyFont="1" applyBorder="1" applyAlignment="1">
      <alignment horizontal="center"/>
    </xf>
    <xf numFmtId="4" fontId="14" fillId="0" borderId="11" xfId="37" applyNumberFormat="1" applyBorder="1" applyAlignment="1">
      <alignment horizontal="center"/>
    </xf>
    <xf numFmtId="1" fontId="14" fillId="0" borderId="0" xfId="37" applyNumberFormat="1"/>
    <xf numFmtId="3" fontId="14" fillId="0" borderId="0" xfId="37" applyNumberFormat="1"/>
    <xf numFmtId="3" fontId="14" fillId="0" borderId="11" xfId="37" applyNumberFormat="1" applyFont="1" applyBorder="1" applyAlignment="1">
      <alignment horizontal="center"/>
    </xf>
    <xf numFmtId="4" fontId="14" fillId="0" borderId="0" xfId="37" applyNumberFormat="1" applyFont="1" applyAlignment="1">
      <alignment horizontal="center"/>
    </xf>
    <xf numFmtId="4" fontId="14" fillId="0" borderId="0" xfId="37" applyNumberFormat="1" applyAlignment="1">
      <alignment horizontal="center"/>
    </xf>
    <xf numFmtId="0" fontId="14" fillId="0" borderId="0" xfId="37" applyFont="1" applyFill="1" applyBorder="1" applyAlignment="1">
      <alignment horizontal="justify" vertical="center" wrapText="1"/>
    </xf>
    <xf numFmtId="14" fontId="14" fillId="0" borderId="11" xfId="37" applyNumberFormat="1" applyFont="1" applyBorder="1" applyAlignment="1">
      <alignment horizontal="center" vertical="center"/>
    </xf>
    <xf numFmtId="3" fontId="14" fillId="0" borderId="0" xfId="37" applyNumberFormat="1" applyFont="1" applyAlignment="1">
      <alignment horizontal="center"/>
    </xf>
    <xf numFmtId="3" fontId="14" fillId="0" borderId="0" xfId="37" applyNumberFormat="1" applyAlignment="1">
      <alignment horizontal="center"/>
    </xf>
    <xf numFmtId="0" fontId="21" fillId="0" borderId="11" xfId="37" applyFont="1" applyBorder="1" applyAlignment="1">
      <alignment horizontal="center"/>
    </xf>
    <xf numFmtId="3" fontId="21" fillId="0" borderId="11" xfId="37" applyNumberFormat="1" applyFont="1" applyBorder="1" applyAlignment="1">
      <alignment horizontal="center"/>
    </xf>
    <xf numFmtId="165" fontId="21" fillId="0" borderId="11" xfId="37" applyNumberFormat="1" applyFont="1" applyBorder="1" applyAlignment="1">
      <alignment horizontal="center"/>
    </xf>
    <xf numFmtId="0" fontId="14" fillId="0" borderId="11" xfId="37" applyFont="1" applyBorder="1" applyAlignment="1">
      <alignment horizontal="center"/>
    </xf>
    <xf numFmtId="2" fontId="14" fillId="0" borderId="11" xfId="37" applyNumberFormat="1" applyFont="1" applyBorder="1" applyAlignment="1">
      <alignment horizontal="center"/>
    </xf>
    <xf numFmtId="1" fontId="14" fillId="0" borderId="0" xfId="37" applyNumberFormat="1" applyFont="1" applyAlignment="1">
      <alignment horizontal="center"/>
    </xf>
    <xf numFmtId="1" fontId="14" fillId="0" borderId="11" xfId="37" applyNumberFormat="1" applyFont="1" applyBorder="1" applyAlignment="1">
      <alignment horizontal="center"/>
    </xf>
    <xf numFmtId="166" fontId="14" fillId="0" borderId="11" xfId="37" applyNumberFormat="1" applyFont="1" applyBorder="1" applyAlignment="1">
      <alignment horizontal="center"/>
    </xf>
    <xf numFmtId="0" fontId="14" fillId="0" borderId="0" xfId="37" applyFont="1" applyBorder="1" applyAlignment="1">
      <alignment horizontal="center"/>
    </xf>
    <xf numFmtId="0" fontId="14" fillId="0" borderId="0" xfId="37" applyFont="1" applyBorder="1"/>
    <xf numFmtId="1" fontId="14" fillId="0" borderId="0" xfId="37" applyNumberFormat="1" applyFont="1" applyBorder="1" applyAlignment="1">
      <alignment horizontal="center"/>
    </xf>
    <xf numFmtId="166" fontId="14" fillId="0" borderId="0" xfId="37" applyNumberFormat="1" applyFont="1" applyBorder="1" applyAlignment="1">
      <alignment horizontal="center"/>
    </xf>
    <xf numFmtId="0" fontId="14" fillId="0" borderId="0" xfId="37" applyFont="1" applyFill="1" applyBorder="1"/>
    <xf numFmtId="0" fontId="37" fillId="0" borderId="0" xfId="37" applyFont="1" applyAlignment="1"/>
    <xf numFmtId="0" fontId="37" fillId="0" borderId="0" xfId="37" applyFont="1" applyAlignment="1">
      <alignment horizontal="right"/>
    </xf>
    <xf numFmtId="2" fontId="47" fillId="0" borderId="0" xfId="37" applyNumberFormat="1" applyFont="1" applyAlignment="1">
      <alignment vertical="top" wrapText="1"/>
    </xf>
    <xf numFmtId="0" fontId="21" fillId="0" borderId="11" xfId="0" applyFont="1" applyBorder="1"/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left" vertical="center" wrapText="1"/>
    </xf>
    <xf numFmtId="3" fontId="28" fillId="0" borderId="11" xfId="0" applyNumberFormat="1" applyFont="1" applyFill="1" applyBorder="1" applyAlignment="1">
      <alignment horizontal="center"/>
    </xf>
    <xf numFmtId="3" fontId="28" fillId="0" borderId="11" xfId="0" applyNumberFormat="1" applyFont="1" applyFill="1" applyBorder="1" applyAlignment="1">
      <alignment horizontal="center" vertical="center" wrapText="1"/>
    </xf>
    <xf numFmtId="3" fontId="14" fillId="25" borderId="11" xfId="0" applyNumberFormat="1" applyFont="1" applyFill="1" applyBorder="1" applyAlignment="1">
      <alignment horizontal="center" vertical="center" wrapText="1"/>
    </xf>
    <xf numFmtId="0" fontId="14" fillId="25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0" xfId="0" applyFont="1" applyAlignment="1"/>
    <xf numFmtId="0" fontId="32" fillId="0" borderId="0" xfId="0" applyFont="1" applyAlignment="1">
      <alignment horizontal="right"/>
    </xf>
    <xf numFmtId="0" fontId="32" fillId="0" borderId="0" xfId="0" applyFont="1" applyAlignment="1"/>
    <xf numFmtId="0" fontId="14" fillId="0" borderId="0" xfId="0" applyFont="1" applyFill="1" applyBorder="1" applyAlignment="1">
      <alignment horizontal="left" vertical="center" wrapText="1"/>
    </xf>
    <xf numFmtId="0" fontId="14" fillId="25" borderId="11" xfId="0" applyFont="1" applyFill="1" applyBorder="1" applyAlignment="1">
      <alignment horizontal="left" vertical="center" wrapText="1"/>
    </xf>
    <xf numFmtId="0" fontId="14" fillId="0" borderId="19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1" fontId="14" fillId="0" borderId="16" xfId="0" applyNumberFormat="1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/>
    </xf>
    <xf numFmtId="3" fontId="21" fillId="0" borderId="11" xfId="0" applyNumberFormat="1" applyFont="1" applyFill="1" applyBorder="1" applyAlignment="1">
      <alignment horizontal="center" vertical="center"/>
    </xf>
    <xf numFmtId="3" fontId="21" fillId="0" borderId="11" xfId="0" applyNumberFormat="1" applyFont="1" applyBorder="1" applyAlignment="1">
      <alignment horizontal="center" vertical="center"/>
    </xf>
    <xf numFmtId="3" fontId="21" fillId="0" borderId="11" xfId="0" applyNumberFormat="1" applyFont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horizontal="center" vertical="center"/>
    </xf>
    <xf numFmtId="3" fontId="14" fillId="0" borderId="13" xfId="0" applyNumberFormat="1" applyFont="1" applyBorder="1" applyAlignment="1">
      <alignment horizontal="center" vertical="center"/>
    </xf>
    <xf numFmtId="3" fontId="21" fillId="0" borderId="13" xfId="0" applyNumberFormat="1" applyFont="1" applyBorder="1" applyAlignment="1">
      <alignment horizontal="center" vertical="center" wrapText="1"/>
    </xf>
    <xf numFmtId="3" fontId="21" fillId="0" borderId="14" xfId="0" applyNumberFormat="1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top"/>
    </xf>
    <xf numFmtId="0" fontId="14" fillId="0" borderId="24" xfId="0" applyFont="1" applyBorder="1" applyAlignment="1">
      <alignment horizontal="center" vertical="top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justify"/>
    </xf>
    <xf numFmtId="3" fontId="25" fillId="0" borderId="18" xfId="0" applyNumberFormat="1" applyFont="1" applyBorder="1" applyAlignment="1">
      <alignment vertical="center"/>
    </xf>
    <xf numFmtId="3" fontId="25" fillId="0" borderId="18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24" fillId="0" borderId="11" xfId="0" applyNumberFormat="1" applyFont="1" applyBorder="1" applyAlignment="1">
      <alignment vertical="center"/>
    </xf>
    <xf numFmtId="3" fontId="24" fillId="0" borderId="11" xfId="0" applyNumberFormat="1" applyFont="1" applyBorder="1" applyAlignment="1">
      <alignment horizontal="center" vertical="center"/>
    </xf>
    <xf numFmtId="0" fontId="25" fillId="0" borderId="24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11" xfId="0" applyFont="1" applyBorder="1" applyAlignment="1">
      <alignment vertical="justify"/>
    </xf>
    <xf numFmtId="1" fontId="24" fillId="0" borderId="11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left" vertical="justify"/>
    </xf>
    <xf numFmtId="0" fontId="21" fillId="0" borderId="18" xfId="0" applyNumberFormat="1" applyFont="1" applyFill="1" applyBorder="1" applyAlignment="1">
      <alignment horizontal="left" vertical="top" wrapText="1"/>
    </xf>
    <xf numFmtId="14" fontId="21" fillId="0" borderId="11" xfId="0" applyNumberFormat="1" applyFont="1" applyFill="1" applyBorder="1" applyAlignment="1">
      <alignment horizontal="center" vertical="top" wrapText="1"/>
    </xf>
    <xf numFmtId="14" fontId="21" fillId="0" borderId="11" xfId="0" applyNumberFormat="1" applyFont="1" applyFill="1" applyBorder="1" applyAlignment="1">
      <alignment horizontal="center" vertical="center" wrapText="1"/>
    </xf>
    <xf numFmtId="16" fontId="14" fillId="0" borderId="11" xfId="0" applyNumberFormat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21" fillId="0" borderId="36" xfId="0" applyNumberFormat="1" applyFont="1" applyFill="1" applyBorder="1" applyAlignment="1">
      <alignment horizontal="left" vertical="top" wrapText="1"/>
    </xf>
    <xf numFmtId="0" fontId="21" fillId="0" borderId="36" xfId="0" applyFont="1" applyFill="1" applyBorder="1" applyAlignment="1">
      <alignment horizontal="left" vertical="center" wrapText="1"/>
    </xf>
    <xf numFmtId="0" fontId="24" fillId="0" borderId="36" xfId="0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justify"/>
    </xf>
    <xf numFmtId="3" fontId="24" fillId="0" borderId="36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14" fillId="0" borderId="11" xfId="0" applyFont="1" applyBorder="1" applyAlignment="1">
      <alignment horizontal="justify"/>
    </xf>
    <xf numFmtId="0" fontId="14" fillId="0" borderId="13" xfId="0" applyFont="1" applyBorder="1" applyAlignment="1">
      <alignment horizontal="justify"/>
    </xf>
    <xf numFmtId="14" fontId="21" fillId="0" borderId="36" xfId="0" applyNumberFormat="1" applyFont="1" applyFill="1" applyBorder="1" applyAlignment="1">
      <alignment horizontal="center" vertical="top" wrapText="1"/>
    </xf>
    <xf numFmtId="1" fontId="21" fillId="0" borderId="23" xfId="0" applyNumberFormat="1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3" fontId="14" fillId="0" borderId="13" xfId="0" applyNumberFormat="1" applyFont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left" vertical="top" wrapText="1"/>
    </xf>
    <xf numFmtId="2" fontId="14" fillId="0" borderId="11" xfId="0" applyNumberFormat="1" applyFont="1" applyFill="1" applyBorder="1" applyAlignment="1">
      <alignment horizontal="center" vertical="center"/>
    </xf>
    <xf numFmtId="3" fontId="14" fillId="0" borderId="0" xfId="0" applyNumberFormat="1" applyFont="1" applyFill="1"/>
    <xf numFmtId="0" fontId="25" fillId="0" borderId="0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justify"/>
    </xf>
    <xf numFmtId="3" fontId="21" fillId="0" borderId="14" xfId="0" applyNumberFormat="1" applyFont="1" applyFill="1" applyBorder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left" vertical="center" wrapText="1"/>
    </xf>
    <xf numFmtId="1" fontId="14" fillId="0" borderId="11" xfId="0" applyNumberFormat="1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left" vertical="center" wrapText="1"/>
    </xf>
    <xf numFmtId="1" fontId="21" fillId="0" borderId="11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left" vertical="justify"/>
    </xf>
    <xf numFmtId="0" fontId="26" fillId="0" borderId="0" xfId="0" applyFont="1" applyBorder="1" applyAlignment="1">
      <alignment horizontal="center" vertical="justify"/>
    </xf>
    <xf numFmtId="0" fontId="26" fillId="0" borderId="18" xfId="0" applyFont="1" applyBorder="1" applyAlignment="1">
      <alignment horizontal="center" vertical="justify"/>
    </xf>
    <xf numFmtId="0" fontId="24" fillId="0" borderId="10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/>
    </xf>
    <xf numFmtId="0" fontId="0" fillId="0" borderId="0" xfId="0" applyAlignment="1"/>
    <xf numFmtId="0" fontId="14" fillId="0" borderId="0" xfId="0" applyFont="1" applyAlignment="1"/>
    <xf numFmtId="0" fontId="0" fillId="0" borderId="0" xfId="0" applyAlignment="1">
      <alignment horizontal="center"/>
    </xf>
    <xf numFmtId="0" fontId="37" fillId="0" borderId="0" xfId="0" applyFont="1" applyAlignment="1">
      <alignment horizontal="right"/>
    </xf>
    <xf numFmtId="0" fontId="37" fillId="0" borderId="0" xfId="0" applyFont="1" applyAlignment="1"/>
    <xf numFmtId="0" fontId="14" fillId="0" borderId="0" xfId="37" applyFont="1" applyAlignment="1">
      <alignment horizontal="right"/>
    </xf>
    <xf numFmtId="0" fontId="14" fillId="0" borderId="0" xfId="37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4" fillId="0" borderId="0" xfId="0" applyFont="1" applyFill="1" applyBorder="1" applyAlignment="1">
      <alignment horizontal="left"/>
    </xf>
    <xf numFmtId="0" fontId="20" fillId="0" borderId="0" xfId="36" applyNumberFormat="1" applyFont="1" applyBorder="1" applyAlignment="1">
      <alignment horizontal="center" vertical="center"/>
    </xf>
    <xf numFmtId="0" fontId="20" fillId="0" borderId="0" xfId="36" applyNumberFormat="1" applyFont="1" applyBorder="1" applyAlignment="1">
      <alignment horizontal="right" vertical="center"/>
    </xf>
    <xf numFmtId="0" fontId="51" fillId="0" borderId="0" xfId="36" applyNumberFormat="1" applyFont="1" applyBorder="1" applyAlignment="1">
      <alignment horizontal="right" vertical="center"/>
    </xf>
    <xf numFmtId="0" fontId="52" fillId="0" borderId="0" xfId="36" applyNumberFormat="1" applyFont="1" applyBorder="1" applyAlignment="1">
      <alignment horizontal="center"/>
    </xf>
    <xf numFmtId="0" fontId="52" fillId="0" borderId="0" xfId="37" applyFont="1" applyAlignment="1">
      <alignment horizontal="left"/>
    </xf>
    <xf numFmtId="0" fontId="53" fillId="0" borderId="0" xfId="37" applyFont="1" applyAlignment="1"/>
    <xf numFmtId="0" fontId="52" fillId="0" borderId="0" xfId="37" applyFont="1" applyAlignment="1">
      <alignment horizontal="right"/>
    </xf>
    <xf numFmtId="0" fontId="14" fillId="0" borderId="0" xfId="36" applyNumberFormat="1" applyFont="1" applyBorder="1" applyAlignment="1">
      <alignment horizontal="center"/>
    </xf>
    <xf numFmtId="0" fontId="52" fillId="0" borderId="0" xfId="36" applyNumberFormat="1" applyFont="1" applyBorder="1" applyAlignment="1">
      <alignment horizontal="right"/>
    </xf>
    <xf numFmtId="0" fontId="54" fillId="0" borderId="0" xfId="36" applyNumberFormat="1" applyFont="1" applyBorder="1" applyAlignment="1">
      <alignment horizontal="center" vertical="top"/>
    </xf>
    <xf numFmtId="0" fontId="52" fillId="0" borderId="0" xfId="36" applyNumberFormat="1" applyFont="1" applyBorder="1" applyAlignment="1">
      <alignment horizontal="center" vertical="center"/>
    </xf>
    <xf numFmtId="0" fontId="55" fillId="0" borderId="0" xfId="36" applyNumberFormat="1" applyFont="1" applyBorder="1" applyAlignment="1">
      <alignment vertical="center"/>
    </xf>
    <xf numFmtId="0" fontId="55" fillId="0" borderId="0" xfId="36" applyNumberFormat="1" applyFont="1" applyBorder="1" applyAlignment="1">
      <alignment horizontal="center" vertical="center"/>
    </xf>
    <xf numFmtId="0" fontId="54" fillId="0" borderId="0" xfId="36" applyNumberFormat="1" applyFont="1" applyBorder="1" applyAlignment="1">
      <alignment horizontal="center" vertical="center"/>
    </xf>
    <xf numFmtId="0" fontId="54" fillId="0" borderId="0" xfId="36" applyNumberFormat="1" applyFont="1" applyBorder="1" applyAlignment="1">
      <alignment horizontal="right" vertical="center"/>
    </xf>
    <xf numFmtId="0" fontId="20" fillId="0" borderId="0" xfId="36" applyNumberFormat="1" applyFont="1" applyBorder="1" applyAlignment="1">
      <alignment horizontal="left" vertical="center"/>
    </xf>
    <xf numFmtId="0" fontId="55" fillId="0" borderId="0" xfId="36" applyNumberFormat="1" applyFont="1" applyBorder="1" applyAlignment="1">
      <alignment horizontal="left" vertical="center"/>
    </xf>
    <xf numFmtId="0" fontId="52" fillId="0" borderId="0" xfId="36" applyNumberFormat="1" applyFont="1" applyBorder="1" applyAlignment="1">
      <alignment horizontal="left" vertical="center"/>
    </xf>
    <xf numFmtId="0" fontId="14" fillId="0" borderId="18" xfId="0" applyFont="1" applyFill="1" applyBorder="1" applyAlignment="1">
      <alignment horizontal="left" vertical="center" wrapText="1"/>
    </xf>
    <xf numFmtId="0" fontId="26" fillId="0" borderId="11" xfId="0" applyFont="1" applyBorder="1" applyAlignment="1">
      <alignment horizontal="center" vertical="center"/>
    </xf>
    <xf numFmtId="3" fontId="26" fillId="0" borderId="11" xfId="0" applyNumberFormat="1" applyFont="1" applyBorder="1" applyAlignment="1">
      <alignment vertical="center"/>
    </xf>
    <xf numFmtId="3" fontId="26" fillId="0" borderId="11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6" fillId="0" borderId="0" xfId="0" applyFont="1"/>
    <xf numFmtId="0" fontId="21" fillId="0" borderId="1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/>
    </xf>
    <xf numFmtId="3" fontId="14" fillId="0" borderId="11" xfId="0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center" wrapText="1"/>
    </xf>
    <xf numFmtId="3" fontId="14" fillId="0" borderId="16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top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26" borderId="11" xfId="0" applyFont="1" applyFill="1" applyBorder="1" applyAlignment="1">
      <alignment horizontal="justify"/>
    </xf>
    <xf numFmtId="0" fontId="14" fillId="26" borderId="11" xfId="0" applyFont="1" applyFill="1" applyBorder="1" applyAlignment="1">
      <alignment horizontal="center"/>
    </xf>
    <xf numFmtId="0" fontId="14" fillId="26" borderId="11" xfId="0" applyFont="1" applyFill="1" applyBorder="1" applyAlignment="1">
      <alignment horizontal="center" vertical="center"/>
    </xf>
    <xf numFmtId="3" fontId="14" fillId="26" borderId="11" xfId="0" applyNumberFormat="1" applyFont="1" applyFill="1" applyBorder="1" applyAlignment="1">
      <alignment horizontal="center" vertical="center"/>
    </xf>
    <xf numFmtId="3" fontId="21" fillId="26" borderId="11" xfId="0" applyNumberFormat="1" applyFont="1" applyFill="1" applyBorder="1" applyAlignment="1">
      <alignment horizontal="center" vertical="center" wrapText="1"/>
    </xf>
    <xf numFmtId="3" fontId="14" fillId="26" borderId="11" xfId="0" applyNumberFormat="1" applyFont="1" applyFill="1" applyBorder="1" applyAlignment="1">
      <alignment horizontal="center" vertical="center" wrapText="1"/>
    </xf>
    <xf numFmtId="0" fontId="14" fillId="26" borderId="0" xfId="0" applyFont="1" applyFill="1"/>
    <xf numFmtId="0" fontId="21" fillId="0" borderId="11" xfId="0" applyFont="1" applyBorder="1" applyAlignment="1">
      <alignment horizontal="justify"/>
    </xf>
    <xf numFmtId="0" fontId="21" fillId="0" borderId="11" xfId="0" applyFont="1" applyFill="1" applyBorder="1" applyAlignment="1">
      <alignment horizontal="center"/>
    </xf>
    <xf numFmtId="0" fontId="14" fillId="0" borderId="16" xfId="0" applyFont="1" applyBorder="1" applyAlignment="1">
      <alignment horizontal="justify"/>
    </xf>
    <xf numFmtId="0" fontId="14" fillId="0" borderId="16" xfId="0" applyFont="1" applyBorder="1" applyAlignment="1">
      <alignment horizontal="center"/>
    </xf>
    <xf numFmtId="0" fontId="14" fillId="0" borderId="16" xfId="0" applyFont="1" applyFill="1" applyBorder="1" applyAlignment="1">
      <alignment horizontal="center"/>
    </xf>
    <xf numFmtId="0" fontId="14" fillId="0" borderId="16" xfId="0" applyFont="1" applyFill="1" applyBorder="1" applyAlignment="1">
      <alignment horizontal="center" vertical="center"/>
    </xf>
    <xf numFmtId="3" fontId="14" fillId="0" borderId="16" xfId="0" applyNumberFormat="1" applyFont="1" applyBorder="1" applyAlignment="1">
      <alignment horizontal="center" vertical="center"/>
    </xf>
    <xf numFmtId="3" fontId="21" fillId="0" borderId="16" xfId="0" applyNumberFormat="1" applyFont="1" applyBorder="1" applyAlignment="1">
      <alignment horizontal="center" vertical="center" wrapText="1"/>
    </xf>
    <xf numFmtId="3" fontId="14" fillId="0" borderId="16" xfId="0" applyNumberFormat="1" applyFont="1" applyBorder="1" applyAlignment="1">
      <alignment horizontal="center" vertical="center" wrapText="1"/>
    </xf>
    <xf numFmtId="3" fontId="21" fillId="0" borderId="27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/>
    </xf>
    <xf numFmtId="0" fontId="14" fillId="0" borderId="11" xfId="0" applyFont="1" applyFill="1" applyBorder="1" applyAlignment="1">
      <alignment horizontal="center" vertical="justify" wrapText="1"/>
    </xf>
    <xf numFmtId="3" fontId="14" fillId="0" borderId="11" xfId="0" applyNumberFormat="1" applyFont="1" applyFill="1" applyBorder="1" applyAlignment="1">
      <alignment horizontal="left" vertical="center" wrapText="1"/>
    </xf>
    <xf numFmtId="0" fontId="14" fillId="26" borderId="11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3" fontId="21" fillId="24" borderId="11" xfId="0" applyNumberFormat="1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justify" wrapText="1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vertical="justify"/>
    </xf>
    <xf numFmtId="0" fontId="14" fillId="0" borderId="29" xfId="0" applyFont="1" applyBorder="1" applyAlignment="1">
      <alignment horizontal="center" vertical="justify"/>
    </xf>
    <xf numFmtId="0" fontId="14" fillId="0" borderId="46" xfId="0" applyFont="1" applyBorder="1" applyAlignment="1">
      <alignment horizontal="center" vertical="justify"/>
    </xf>
    <xf numFmtId="0" fontId="14" fillId="0" borderId="29" xfId="0" applyFont="1" applyBorder="1" applyAlignment="1">
      <alignment vertical="justify"/>
    </xf>
    <xf numFmtId="0" fontId="14" fillId="0" borderId="27" xfId="0" applyFont="1" applyBorder="1" applyAlignment="1">
      <alignment vertical="justify"/>
    </xf>
    <xf numFmtId="3" fontId="24" fillId="0" borderId="11" xfId="0" applyNumberFormat="1" applyFont="1" applyBorder="1" applyAlignment="1">
      <alignment horizontal="center" vertical="center" wrapText="1"/>
    </xf>
    <xf numFmtId="1" fontId="14" fillId="0" borderId="16" xfId="0" applyNumberFormat="1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center"/>
    </xf>
    <xf numFmtId="3" fontId="25" fillId="0" borderId="11" xfId="0" applyNumberFormat="1" applyFont="1" applyBorder="1" applyAlignment="1">
      <alignment horizontal="left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3" fontId="14" fillId="0" borderId="11" xfId="0" applyNumberFormat="1" applyFont="1" applyFill="1" applyBorder="1" applyAlignment="1">
      <alignment horizontal="center" vertical="center"/>
    </xf>
    <xf numFmtId="16" fontId="25" fillId="0" borderId="10" xfId="0" applyNumberFormat="1" applyFont="1" applyBorder="1" applyAlignment="1">
      <alignment horizontal="center" vertical="center"/>
    </xf>
    <xf numFmtId="16" fontId="26" fillId="0" borderId="10" xfId="0" applyNumberFormat="1" applyFont="1" applyBorder="1" applyAlignment="1">
      <alignment horizontal="center" vertical="center"/>
    </xf>
    <xf numFmtId="1" fontId="21" fillId="0" borderId="11" xfId="0" applyNumberFormat="1" applyFont="1" applyFill="1" applyBorder="1" applyAlignment="1">
      <alignment horizontal="center" vertical="top" wrapText="1"/>
    </xf>
    <xf numFmtId="0" fontId="21" fillId="0" borderId="0" xfId="0" applyFont="1" applyFill="1"/>
    <xf numFmtId="0" fontId="37" fillId="27" borderId="0" xfId="0" applyFont="1" applyFill="1" applyAlignment="1">
      <alignment horizontal="right"/>
    </xf>
    <xf numFmtId="0" fontId="34" fillId="27" borderId="0" xfId="0" applyFont="1" applyFill="1" applyAlignment="1">
      <alignment horizontal="center" vertical="top" wrapText="1"/>
    </xf>
    <xf numFmtId="0" fontId="21" fillId="27" borderId="0" xfId="0" applyFont="1" applyFill="1" applyAlignment="1">
      <alignment horizontal="center" vertical="top" wrapText="1"/>
    </xf>
    <xf numFmtId="0" fontId="14" fillId="27" borderId="0" xfId="0" applyFont="1" applyFill="1" applyAlignment="1">
      <alignment horizontal="center"/>
    </xf>
    <xf numFmtId="0" fontId="14" fillId="27" borderId="0" xfId="0" applyFont="1" applyFill="1"/>
    <xf numFmtId="0" fontId="21" fillId="27" borderId="11" xfId="0" applyNumberFormat="1" applyFont="1" applyFill="1" applyBorder="1" applyAlignment="1">
      <alignment horizontal="center" vertical="top" wrapText="1"/>
    </xf>
    <xf numFmtId="14" fontId="14" fillId="27" borderId="11" xfId="0" applyNumberFormat="1" applyFont="1" applyFill="1" applyBorder="1" applyAlignment="1">
      <alignment horizontal="center" vertical="top" wrapText="1"/>
    </xf>
    <xf numFmtId="14" fontId="21" fillId="27" borderId="24" xfId="0" applyNumberFormat="1" applyFont="1" applyFill="1" applyBorder="1" applyAlignment="1">
      <alignment horizontal="center" vertical="top" wrapText="1"/>
    </xf>
    <xf numFmtId="14" fontId="21" fillId="27" borderId="11" xfId="0" applyNumberFormat="1" applyFont="1" applyFill="1" applyBorder="1" applyAlignment="1">
      <alignment horizontal="center" vertical="top" wrapText="1"/>
    </xf>
    <xf numFmtId="14" fontId="14" fillId="27" borderId="0" xfId="0" applyNumberFormat="1" applyFont="1" applyFill="1" applyBorder="1" applyAlignment="1">
      <alignment horizontal="center" vertical="top" wrapText="1"/>
    </xf>
    <xf numFmtId="0" fontId="28" fillId="27" borderId="0" xfId="0" applyFont="1" applyFill="1" applyBorder="1" applyAlignment="1">
      <alignment horizontal="center"/>
    </xf>
    <xf numFmtId="0" fontId="37" fillId="27" borderId="0" xfId="0" applyFont="1" applyFill="1" applyAlignment="1">
      <alignment horizontal="center"/>
    </xf>
    <xf numFmtId="3" fontId="21" fillId="0" borderId="11" xfId="0" applyNumberFormat="1" applyFont="1" applyFill="1" applyBorder="1" applyAlignment="1">
      <alignment horizontal="center"/>
    </xf>
    <xf numFmtId="2" fontId="21" fillId="0" borderId="11" xfId="0" applyNumberFormat="1" applyFont="1" applyFill="1" applyBorder="1" applyAlignment="1">
      <alignment horizontal="center"/>
    </xf>
    <xf numFmtId="0" fontId="48" fillId="0" borderId="11" xfId="0" applyNumberFormat="1" applyFont="1" applyFill="1" applyBorder="1" applyAlignment="1">
      <alignment horizontal="center" vertical="top" wrapText="1"/>
    </xf>
    <xf numFmtId="0" fontId="21" fillId="0" borderId="11" xfId="0" applyFont="1" applyBorder="1" applyAlignment="1">
      <alignment horizontal="center"/>
    </xf>
    <xf numFmtId="0" fontId="21" fillId="0" borderId="11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2" fontId="32" fillId="0" borderId="0" xfId="0" applyNumberFormat="1" applyFont="1" applyAlignment="1">
      <alignment horizontal="right" vertical="top" wrapText="1"/>
    </xf>
    <xf numFmtId="0" fontId="37" fillId="0" borderId="0" xfId="0" applyFont="1" applyAlignment="1">
      <alignment horizontal="center"/>
    </xf>
    <xf numFmtId="0" fontId="0" fillId="0" borderId="0" xfId="0" applyAlignment="1"/>
    <xf numFmtId="0" fontId="23" fillId="0" borderId="34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14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1" fillId="0" borderId="0" xfId="0" applyFont="1" applyAlignment="1">
      <alignment horizontal="center"/>
    </xf>
    <xf numFmtId="0" fontId="23" fillId="0" borderId="11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right"/>
    </xf>
    <xf numFmtId="0" fontId="14" fillId="0" borderId="0" xfId="0" applyFont="1" applyFill="1" applyBorder="1" applyAlignment="1">
      <alignment horizontal="left" wrapText="1"/>
    </xf>
    <xf numFmtId="0" fontId="35" fillId="0" borderId="0" xfId="0" applyFont="1" applyAlignment="1">
      <alignment horizontal="left"/>
    </xf>
    <xf numFmtId="0" fontId="14" fillId="0" borderId="0" xfId="0" applyFont="1" applyFill="1" applyAlignment="1">
      <alignment horizontal="right"/>
    </xf>
    <xf numFmtId="0" fontId="21" fillId="0" borderId="18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2" fontId="14" fillId="0" borderId="0" xfId="0" applyNumberFormat="1" applyFont="1" applyAlignment="1">
      <alignment horizontal="right" vertical="top" wrapText="1"/>
    </xf>
    <xf numFmtId="0" fontId="14" fillId="0" borderId="0" xfId="0" applyFont="1" applyAlignment="1"/>
    <xf numFmtId="0" fontId="0" fillId="0" borderId="0" xfId="0" applyAlignment="1">
      <alignment horizontal="center"/>
    </xf>
    <xf numFmtId="0" fontId="14" fillId="0" borderId="29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top" wrapText="1"/>
    </xf>
    <xf numFmtId="0" fontId="21" fillId="0" borderId="39" xfId="0" applyFont="1" applyBorder="1" applyAlignment="1">
      <alignment horizontal="center" vertical="top" wrapText="1"/>
    </xf>
    <xf numFmtId="0" fontId="21" fillId="0" borderId="4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/>
    </xf>
    <xf numFmtId="0" fontId="0" fillId="0" borderId="0" xfId="0" applyAlignment="1">
      <alignment horizontal="right"/>
    </xf>
    <xf numFmtId="0" fontId="14" fillId="0" borderId="11" xfId="0" applyFont="1" applyBorder="1" applyAlignment="1">
      <alignment horizontal="center" vertical="top"/>
    </xf>
    <xf numFmtId="0" fontId="14" fillId="0" borderId="26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top" wrapText="1"/>
    </xf>
    <xf numFmtId="0" fontId="21" fillId="0" borderId="23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23" xfId="0" applyFont="1" applyBorder="1" applyAlignment="1">
      <alignment horizontal="center" vertical="justify"/>
    </xf>
    <xf numFmtId="0" fontId="14" fillId="0" borderId="24" xfId="0" applyFont="1" applyBorder="1" applyAlignment="1">
      <alignment horizontal="center" vertical="justify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top"/>
    </xf>
    <xf numFmtId="0" fontId="14" fillId="0" borderId="24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justify"/>
    </xf>
    <xf numFmtId="0" fontId="14" fillId="0" borderId="11" xfId="0" applyFont="1" applyBorder="1" applyAlignment="1">
      <alignment horizontal="center" vertical="justify"/>
    </xf>
    <xf numFmtId="0" fontId="37" fillId="0" borderId="0" xfId="0" applyFont="1" applyFill="1" applyBorder="1" applyAlignment="1">
      <alignment horizontal="left" wrapText="1"/>
    </xf>
    <xf numFmtId="0" fontId="14" fillId="0" borderId="23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32" fillId="0" borderId="0" xfId="0" applyFont="1" applyAlignment="1">
      <alignment horizontal="right"/>
    </xf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justify"/>
    </xf>
    <xf numFmtId="0" fontId="25" fillId="0" borderId="28" xfId="0" applyFont="1" applyBorder="1" applyAlignment="1">
      <alignment horizontal="center" vertical="justify"/>
    </xf>
    <xf numFmtId="0" fontId="25" fillId="0" borderId="16" xfId="0" applyFont="1" applyBorder="1" applyAlignment="1">
      <alignment horizontal="center" vertical="justify"/>
    </xf>
    <xf numFmtId="0" fontId="14" fillId="0" borderId="0" xfId="0" applyNumberFormat="1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14" fontId="14" fillId="0" borderId="18" xfId="0" applyNumberFormat="1" applyFont="1" applyFill="1" applyBorder="1" applyAlignment="1">
      <alignment horizontal="center" vertical="top" wrapText="1"/>
    </xf>
    <xf numFmtId="14" fontId="14" fillId="0" borderId="16" xfId="0" applyNumberFormat="1" applyFont="1" applyFill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34" fillId="0" borderId="0" xfId="0" applyFont="1" applyFill="1" applyAlignment="1">
      <alignment horizontal="center" vertical="center" wrapText="1"/>
    </xf>
    <xf numFmtId="0" fontId="37" fillId="0" borderId="0" xfId="0" applyFont="1" applyAlignment="1">
      <alignment horizontal="right"/>
    </xf>
    <xf numFmtId="0" fontId="37" fillId="0" borderId="0" xfId="0" applyFont="1" applyAlignment="1"/>
    <xf numFmtId="3" fontId="14" fillId="0" borderId="11" xfId="0" applyNumberFormat="1" applyFont="1" applyFill="1" applyBorder="1" applyAlignment="1">
      <alignment horizontal="center" vertical="center"/>
    </xf>
    <xf numFmtId="0" fontId="14" fillId="0" borderId="11" xfId="0" applyNumberFormat="1" applyFont="1" applyFill="1" applyBorder="1" applyAlignment="1">
      <alignment horizontal="left" vertical="center" wrapText="1"/>
    </xf>
    <xf numFmtId="1" fontId="14" fillId="0" borderId="11" xfId="0" applyNumberFormat="1" applyFont="1" applyFill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/>
    </xf>
    <xf numFmtId="14" fontId="14" fillId="0" borderId="18" xfId="0" applyNumberFormat="1" applyFont="1" applyFill="1" applyBorder="1" applyAlignment="1">
      <alignment horizontal="center" vertical="center" wrapText="1"/>
    </xf>
    <xf numFmtId="14" fontId="14" fillId="0" borderId="16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 wrapText="1"/>
    </xf>
    <xf numFmtId="0" fontId="41" fillId="0" borderId="0" xfId="0" applyFont="1" applyFill="1" applyAlignment="1">
      <alignment horizontal="center" vertical="top" wrapText="1"/>
    </xf>
    <xf numFmtId="0" fontId="32" fillId="0" borderId="0" xfId="0" applyFont="1" applyAlignment="1"/>
    <xf numFmtId="0" fontId="21" fillId="0" borderId="3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1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/>
    <xf numFmtId="3" fontId="14" fillId="0" borderId="1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top" wrapText="1"/>
    </xf>
    <xf numFmtId="0" fontId="14" fillId="0" borderId="23" xfId="0" applyFont="1" applyFill="1" applyBorder="1" applyAlignment="1">
      <alignment horizontal="left" vertical="center" wrapText="1"/>
    </xf>
    <xf numFmtId="0" fontId="14" fillId="0" borderId="36" xfId="0" applyFont="1" applyFill="1" applyBorder="1" applyAlignment="1">
      <alignment horizontal="left" vertical="center" wrapText="1"/>
    </xf>
    <xf numFmtId="0" fontId="14" fillId="0" borderId="24" xfId="0" applyFont="1" applyFill="1" applyBorder="1" applyAlignment="1">
      <alignment horizontal="left" vertical="center" wrapText="1"/>
    </xf>
    <xf numFmtId="3" fontId="54" fillId="0" borderId="11" xfId="36" applyNumberFormat="1" applyFont="1" applyBorder="1" applyAlignment="1">
      <alignment horizontal="center" vertical="center" wrapText="1"/>
    </xf>
    <xf numFmtId="3" fontId="57" fillId="0" borderId="11" xfId="36" applyNumberFormat="1" applyFont="1" applyBorder="1" applyAlignment="1">
      <alignment horizontal="center" vertical="center" wrapText="1"/>
    </xf>
    <xf numFmtId="165" fontId="54" fillId="0" borderId="11" xfId="36" applyNumberFormat="1" applyFont="1" applyBorder="1" applyAlignment="1">
      <alignment horizontal="center" vertical="center" wrapText="1"/>
    </xf>
    <xf numFmtId="0" fontId="56" fillId="0" borderId="11" xfId="36" applyNumberFormat="1" applyFont="1" applyBorder="1" applyAlignment="1">
      <alignment horizontal="center" vertical="center"/>
    </xf>
    <xf numFmtId="0" fontId="55" fillId="0" borderId="11" xfId="36" applyNumberFormat="1" applyFont="1" applyBorder="1" applyAlignment="1">
      <alignment horizontal="center" vertical="justify"/>
    </xf>
    <xf numFmtId="0" fontId="54" fillId="0" borderId="11" xfId="36" applyNumberFormat="1" applyFont="1" applyBorder="1" applyAlignment="1">
      <alignment horizontal="center" vertical="center"/>
    </xf>
    <xf numFmtId="0" fontId="54" fillId="0" borderId="11" xfId="36" applyNumberFormat="1" applyFont="1" applyBorder="1" applyAlignment="1">
      <alignment horizontal="left" vertical="center" wrapText="1"/>
    </xf>
    <xf numFmtId="0" fontId="54" fillId="0" borderId="11" xfId="36" applyNumberFormat="1" applyFont="1" applyBorder="1" applyAlignment="1">
      <alignment horizontal="center" vertical="center" wrapText="1"/>
    </xf>
    <xf numFmtId="0" fontId="57" fillId="0" borderId="11" xfId="36" applyNumberFormat="1" applyFont="1" applyBorder="1" applyAlignment="1">
      <alignment horizontal="center" vertical="center" wrapText="1"/>
    </xf>
    <xf numFmtId="0" fontId="55" fillId="0" borderId="11" xfId="36" applyNumberFormat="1" applyFont="1" applyBorder="1" applyAlignment="1">
      <alignment horizontal="center" vertical="center"/>
    </xf>
    <xf numFmtId="167" fontId="54" fillId="0" borderId="11" xfId="36" applyNumberFormat="1" applyFont="1" applyBorder="1" applyAlignment="1">
      <alignment horizontal="center" vertical="center" wrapText="1"/>
    </xf>
    <xf numFmtId="165" fontId="57" fillId="0" borderId="11" xfId="36" applyNumberFormat="1" applyFont="1" applyBorder="1" applyAlignment="1">
      <alignment horizontal="center" vertical="center" wrapText="1"/>
    </xf>
    <xf numFmtId="0" fontId="52" fillId="0" borderId="0" xfId="36" applyNumberFormat="1" applyFont="1" applyBorder="1" applyAlignment="1">
      <alignment horizontal="right"/>
    </xf>
    <xf numFmtId="0" fontId="21" fillId="0" borderId="0" xfId="36" applyNumberFormat="1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right" vertical="center"/>
    </xf>
    <xf numFmtId="0" fontId="24" fillId="0" borderId="35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34" fillId="0" borderId="0" xfId="0" applyFont="1" applyFill="1" applyAlignment="1">
      <alignment horizontal="center" vertical="top" wrapText="1"/>
    </xf>
    <xf numFmtId="0" fontId="21" fillId="0" borderId="41" xfId="0" applyNumberFormat="1" applyFont="1" applyFill="1" applyBorder="1" applyAlignment="1">
      <alignment horizontal="center" vertical="center" wrapText="1"/>
    </xf>
    <xf numFmtId="0" fontId="21" fillId="0" borderId="28" xfId="0" applyNumberFormat="1" applyFont="1" applyFill="1" applyBorder="1" applyAlignment="1">
      <alignment horizontal="center" vertical="center" wrapText="1"/>
    </xf>
    <xf numFmtId="0" fontId="21" fillId="0" borderId="16" xfId="0" applyNumberFormat="1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2" fontId="37" fillId="0" borderId="0" xfId="0" applyNumberFormat="1" applyFont="1" applyAlignment="1">
      <alignment horizontal="right" vertical="top" wrapText="1"/>
    </xf>
    <xf numFmtId="1" fontId="14" fillId="0" borderId="18" xfId="0" applyNumberFormat="1" applyFont="1" applyFill="1" applyBorder="1" applyAlignment="1">
      <alignment horizontal="center" vertical="top" wrapText="1"/>
    </xf>
    <xf numFmtId="1" fontId="14" fillId="0" borderId="28" xfId="0" applyNumberFormat="1" applyFont="1" applyFill="1" applyBorder="1" applyAlignment="1">
      <alignment horizontal="center" vertical="top" wrapText="1"/>
    </xf>
    <xf numFmtId="1" fontId="14" fillId="0" borderId="16" xfId="0" applyNumberFormat="1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16" xfId="0" applyFont="1" applyFill="1" applyBorder="1" applyAlignment="1">
      <alignment horizontal="left" vertical="center" wrapText="1"/>
    </xf>
    <xf numFmtId="14" fontId="14" fillId="27" borderId="18" xfId="0" applyNumberFormat="1" applyFont="1" applyFill="1" applyBorder="1" applyAlignment="1">
      <alignment horizontal="center" vertical="top" wrapText="1"/>
    </xf>
    <xf numFmtId="14" fontId="14" fillId="27" borderId="16" xfId="0" applyNumberFormat="1" applyFont="1" applyFill="1" applyBorder="1" applyAlignment="1">
      <alignment horizontal="center" vertical="top" wrapText="1"/>
    </xf>
    <xf numFmtId="3" fontId="14" fillId="0" borderId="18" xfId="0" applyNumberFormat="1" applyFont="1" applyFill="1" applyBorder="1" applyAlignment="1">
      <alignment horizontal="center" vertical="center"/>
    </xf>
    <xf numFmtId="3" fontId="14" fillId="0" borderId="16" xfId="0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right"/>
    </xf>
    <xf numFmtId="0" fontId="42" fillId="0" borderId="0" xfId="0" applyFont="1" applyFill="1" applyAlignment="1">
      <alignment horizontal="center" vertical="top" wrapText="1"/>
    </xf>
    <xf numFmtId="0" fontId="43" fillId="0" borderId="0" xfId="0" applyFont="1" applyAlignment="1"/>
    <xf numFmtId="0" fontId="28" fillId="0" borderId="0" xfId="0" applyFont="1" applyFill="1" applyBorder="1" applyAlignment="1">
      <alignment horizontal="center"/>
    </xf>
    <xf numFmtId="0" fontId="14" fillId="0" borderId="11" xfId="0" applyNumberFormat="1" applyFont="1" applyFill="1" applyBorder="1" applyAlignment="1">
      <alignment horizontal="left" vertical="top" wrapText="1"/>
    </xf>
    <xf numFmtId="0" fontId="14" fillId="0" borderId="11" xfId="0" applyNumberFormat="1" applyFont="1" applyFill="1" applyBorder="1" applyAlignment="1">
      <alignment horizontal="center" vertical="top" wrapText="1"/>
    </xf>
    <xf numFmtId="14" fontId="14" fillId="0" borderId="11" xfId="0" applyNumberFormat="1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/>
    </xf>
    <xf numFmtId="0" fontId="14" fillId="0" borderId="0" xfId="37" applyFont="1" applyFill="1" applyBorder="1" applyAlignment="1">
      <alignment horizontal="left" wrapText="1"/>
    </xf>
    <xf numFmtId="0" fontId="14" fillId="0" borderId="0" xfId="37" applyAlignment="1">
      <alignment horizontal="right"/>
    </xf>
    <xf numFmtId="1" fontId="29" fillId="0" borderId="18" xfId="37" applyNumberFormat="1" applyFont="1" applyBorder="1" applyAlignment="1">
      <alignment horizontal="center" vertical="center" wrapText="1"/>
    </xf>
    <xf numFmtId="1" fontId="29" fillId="0" borderId="28" xfId="37" applyNumberFormat="1" applyFont="1" applyBorder="1" applyAlignment="1">
      <alignment horizontal="center" vertical="center" wrapText="1"/>
    </xf>
    <xf numFmtId="1" fontId="29" fillId="0" borderId="16" xfId="37" applyNumberFormat="1" applyFont="1" applyBorder="1" applyAlignment="1">
      <alignment horizontal="center" vertical="center" wrapText="1"/>
    </xf>
    <xf numFmtId="0" fontId="14" fillId="0" borderId="0" xfId="37" applyAlignment="1">
      <alignment horizontal="center"/>
    </xf>
    <xf numFmtId="0" fontId="41" fillId="0" borderId="0" xfId="37" applyFont="1" applyAlignment="1">
      <alignment horizontal="center" vertical="center" wrapText="1"/>
    </xf>
    <xf numFmtId="0" fontId="29" fillId="0" borderId="11" xfId="37" applyFont="1" applyBorder="1" applyAlignment="1">
      <alignment horizontal="center" vertical="center" wrapText="1"/>
    </xf>
    <xf numFmtId="0" fontId="14" fillId="0" borderId="0" xfId="37" applyFont="1" applyAlignment="1">
      <alignment horizontal="right"/>
    </xf>
    <xf numFmtId="0" fontId="37" fillId="0" borderId="0" xfId="37" applyFont="1" applyAlignment="1">
      <alignment horizontal="right"/>
    </xf>
    <xf numFmtId="2" fontId="37" fillId="0" borderId="0" xfId="37" applyNumberFormat="1" applyFont="1" applyAlignment="1">
      <alignment horizontal="right" vertical="top" wrapText="1"/>
    </xf>
    <xf numFmtId="0" fontId="14" fillId="0" borderId="0" xfId="0" applyFont="1" applyAlignment="1">
      <alignment vertical="top" wrapText="1"/>
    </xf>
    <xf numFmtId="0" fontId="21" fillId="0" borderId="0" xfId="0" applyFont="1" applyAlignment="1">
      <alignment horizontal="center" wrapText="1"/>
    </xf>
    <xf numFmtId="0" fontId="34" fillId="0" borderId="0" xfId="0" applyFont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%20&#1076;&#1086;&#1082;&#1091;&#1084;&#1077;&#1085;&#1090;&#1099;/&#1069;&#1050;&#1054;&#1053;&#1054;&#1052;&#1048;&#1063;&#1045;&#1057;&#1050;&#1048;&#1045;%20&#1057;&#1051;&#1059;&#1046;&#1041;&#1067;/&#1040;&#1085;&#1085;&#1072;%20&#1042;&#1083;&#1072;&#1076;&#1080;&#1084;&#1080;&#1088;&#1086;&#1074;&#1085;&#1072;/&#1052;&#1054;&#1048;%20&#1044;&#1054;&#1050;&#1059;&#1052;&#1045;&#1053;&#1058;&#1067;/&#1048;&#1053;&#1042;&#1045;&#1057;&#1058;&#1048;&#1062;&#1048;&#1054;&#1053;&#1053;&#1040;&#1071;%20&#1055;&#1056;&#1054;&#1043;&#1056;&#1040;&#1052;&#1052;&#1040;/&#1054;&#1090;&#1082;&#1086;&#1088;&#1088;&#1077;&#1082;&#1090;.%20&#1048;&#1085;&#1074;.%20&#1087;&#1088;&#1086;&#1075;&#1088;&#1072;&#1084;&#1084;&#1072;%202017/&#1050;&#1086;&#1088;&#1088;&#1077;&#1082;&#1090;&#1080;&#1088;&#1086;&#1074;&#1082;&#1072;%20&#1048;&#1085;&#1074;&#1077;&#1089;&#1090;&#1080;&#1094;&#1080;&#1086;&#1085;&#1085;&#1086;&#1081;%20&#1087;&#1088;&#1086;&#1075;&#1088;&#1072;&#1084;&#1084;&#1099;%20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%20&#1076;&#1086;&#1082;&#1091;&#1084;&#1077;&#1085;&#1090;&#1099;/6A61~1/&#1040;&#1085;&#1085;&#1072;%20&#1042;&#1083;&#1072;&#1076;&#1080;&#1084;&#1080;&#1088;&#1086;&#1074;&#1085;&#1072;/4354~1/8DDB~1/2011-2~1/2013/2013~2/62013~1/&#1057;&#1074;&#1086;&#1076;%202013%20&#1082;&#1086;&#1088;&#1088;&#1077;&#1082;&#1090;&#1080;&#1088;&#1086;&#1074;&#1082;&#1072;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74;&#1086;&#1076;%202018-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 2016-2017 ген"/>
      <sheetName val="приложение 1.2 2016-2017 ген"/>
      <sheetName val="приложение 1.3 2016-2017 ген"/>
      <sheetName val="приложение 2.2 2016-2017 ген"/>
      <sheetName val="приложение 3.1. 2016-2017 ген"/>
      <sheetName val="приложение 3.2 2016-2017 ген"/>
      <sheetName val="приложение 1.1 2016-2017 тр"/>
      <sheetName val="приложение 1.2 2013-2017 тр"/>
      <sheetName val="приложение 1.3 2016-2017 тр"/>
      <sheetName val="приложение 3 2016-2017 свод"/>
      <sheetName val="приложение 2.2 2013-2017 тр"/>
      <sheetName val="приложение 3.1 2016-2017 тр"/>
      <sheetName val="приложение 3.2 2016-2017 тр"/>
      <sheetName val="приложение 4.1 2016-2017"/>
      <sheetName val="приложение 4.2 2016-2017 ген"/>
      <sheetName val="приложение 4.2 2016-2017 тр"/>
      <sheetName val="приложение 4.2 2013-2017 свод"/>
      <sheetName val="Эконом. эффект"/>
      <sheetName val="приложение 6 2010 - 2020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8">
          <cell r="D28">
            <v>126.5</v>
          </cell>
          <cell r="G28" t="str">
            <v>0 *</v>
          </cell>
        </row>
        <row r="37">
          <cell r="D37">
            <v>0</v>
          </cell>
          <cell r="E37">
            <v>0</v>
          </cell>
        </row>
      </sheetData>
      <sheetData sheetId="15">
        <row r="27">
          <cell r="D27">
            <v>8.5</v>
          </cell>
          <cell r="G27" t="str">
            <v>0 *</v>
          </cell>
        </row>
        <row r="36">
          <cell r="D36">
            <v>0</v>
          </cell>
        </row>
      </sheetData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8">
          <cell r="L48">
            <v>0</v>
          </cell>
        </row>
        <row r="52">
          <cell r="L52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5">
          <cell r="H45">
            <v>100400</v>
          </cell>
        </row>
        <row r="84">
          <cell r="H84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7"/>
  </sheetPr>
  <dimension ref="A1:S69"/>
  <sheetViews>
    <sheetView zoomScale="65" zoomScaleNormal="65" zoomScaleSheetLayoutView="70" workbookViewId="0">
      <selection activeCell="Q41" sqref="Q41"/>
    </sheetView>
  </sheetViews>
  <sheetFormatPr defaultRowHeight="15.75" x14ac:dyDescent="0.25"/>
  <cols>
    <col min="1" max="1" width="9" style="1"/>
    <col min="2" max="2" width="36.875" style="1" bestFit="1" customWidth="1"/>
    <col min="3" max="3" width="12.25" style="1" customWidth="1"/>
    <col min="4" max="4" width="15.5" style="2" customWidth="1"/>
    <col min="5" max="5" width="14.25" style="2" bestFit="1" customWidth="1"/>
    <col min="6" max="6" width="15.25" style="2" bestFit="1" customWidth="1"/>
    <col min="7" max="7" width="15.75" style="2" customWidth="1"/>
    <col min="8" max="8" width="15.5" style="2" customWidth="1"/>
    <col min="9" max="9" width="16.125" style="2" customWidth="1"/>
    <col min="10" max="10" width="11.875" style="1" hidden="1" customWidth="1"/>
    <col min="11" max="11" width="11.5" style="1" customWidth="1"/>
    <col min="12" max="12" width="11.625" style="1" customWidth="1"/>
    <col min="13" max="13" width="11.875" style="1" customWidth="1"/>
    <col min="14" max="14" width="15.5" style="1" customWidth="1"/>
    <col min="15" max="15" width="16.5" style="1" customWidth="1"/>
    <col min="16" max="17" width="11" style="1" bestFit="1" customWidth="1"/>
    <col min="18" max="18" width="11" style="1" customWidth="1"/>
    <col min="19" max="19" width="12.375" style="1" customWidth="1"/>
    <col min="20" max="16384" width="9" style="1"/>
  </cols>
  <sheetData>
    <row r="1" spans="1:19" ht="18.75" x14ac:dyDescent="0.3">
      <c r="S1" s="220" t="s">
        <v>365</v>
      </c>
    </row>
    <row r="2" spans="1:19" ht="18.75" x14ac:dyDescent="0.3">
      <c r="S2" s="223" t="s">
        <v>7</v>
      </c>
    </row>
    <row r="3" spans="1:19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9" x14ac:dyDescent="0.25">
      <c r="A4" s="101" t="s">
        <v>274</v>
      </c>
    </row>
    <row r="5" spans="1:19" ht="20.25" x14ac:dyDescent="0.3">
      <c r="B5" s="101"/>
      <c r="S5" s="75" t="s">
        <v>9</v>
      </c>
    </row>
    <row r="6" spans="1:19" ht="20.25" x14ac:dyDescent="0.3">
      <c r="S6" s="75" t="s">
        <v>311</v>
      </c>
    </row>
    <row r="7" spans="1:19" ht="21.75" customHeight="1" x14ac:dyDescent="0.3">
      <c r="P7" s="145"/>
      <c r="Q7" s="145"/>
      <c r="R7" s="145"/>
      <c r="S7" s="145"/>
    </row>
    <row r="8" spans="1:19" ht="22.5" customHeight="1" x14ac:dyDescent="0.25">
      <c r="P8" s="513" t="s">
        <v>298</v>
      </c>
      <c r="Q8" s="513"/>
      <c r="R8" s="513"/>
      <c r="S8" s="513"/>
    </row>
    <row r="9" spans="1:19" ht="20.25" x14ac:dyDescent="0.3">
      <c r="S9" s="75" t="s">
        <v>10</v>
      </c>
    </row>
    <row r="10" spans="1:19" ht="20.25" x14ac:dyDescent="0.3">
      <c r="S10" s="75" t="s">
        <v>11</v>
      </c>
    </row>
    <row r="11" spans="1:19" ht="20.25" x14ac:dyDescent="0.3">
      <c r="S11" s="75"/>
    </row>
    <row r="13" spans="1:19" ht="20.25" x14ac:dyDescent="0.3">
      <c r="A13" s="518" t="s">
        <v>327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</row>
    <row r="14" spans="1:19" ht="20.25" x14ac:dyDescent="0.3">
      <c r="A14" s="518" t="s">
        <v>328</v>
      </c>
      <c r="B14" s="518"/>
      <c r="C14" s="518"/>
      <c r="D14" s="518"/>
      <c r="E14" s="518"/>
      <c r="F14" s="518"/>
      <c r="G14" s="518"/>
      <c r="H14" s="518"/>
      <c r="I14" s="518"/>
      <c r="J14" s="518"/>
      <c r="K14" s="518"/>
      <c r="L14" s="518"/>
      <c r="M14" s="518"/>
      <c r="N14" s="518"/>
      <c r="O14" s="518"/>
      <c r="P14" s="518"/>
      <c r="Q14" s="518"/>
      <c r="R14" s="518"/>
      <c r="S14" s="518"/>
    </row>
    <row r="15" spans="1:19" ht="20.25" x14ac:dyDescent="0.3">
      <c r="S15" s="75"/>
    </row>
    <row r="16" spans="1:19" ht="20.25" x14ac:dyDescent="0.3">
      <c r="S16" s="75"/>
    </row>
    <row r="17" spans="1:19" x14ac:dyDescent="0.25">
      <c r="S17" s="469"/>
    </row>
    <row r="18" spans="1:19" ht="21" customHeight="1" x14ac:dyDescent="0.25">
      <c r="A18" s="511" t="s">
        <v>12</v>
      </c>
      <c r="B18" s="511" t="s">
        <v>13</v>
      </c>
      <c r="C18" s="511" t="s">
        <v>14</v>
      </c>
      <c r="D18" s="511" t="s">
        <v>15</v>
      </c>
      <c r="E18" s="511" t="s">
        <v>349</v>
      </c>
      <c r="F18" s="511" t="s">
        <v>16</v>
      </c>
      <c r="G18" s="511" t="s">
        <v>231</v>
      </c>
      <c r="H18" s="511" t="s">
        <v>232</v>
      </c>
      <c r="I18" s="511" t="s">
        <v>17</v>
      </c>
      <c r="J18" s="510" t="s">
        <v>18</v>
      </c>
      <c r="K18" s="510"/>
      <c r="L18" s="510"/>
      <c r="M18" s="510"/>
      <c r="N18" s="510"/>
      <c r="O18" s="510"/>
      <c r="P18" s="510"/>
      <c r="Q18" s="510"/>
      <c r="R18" s="510"/>
      <c r="S18" s="510"/>
    </row>
    <row r="19" spans="1:19" ht="64.5" customHeight="1" x14ac:dyDescent="0.25">
      <c r="A19" s="511"/>
      <c r="B19" s="511"/>
      <c r="C19" s="511"/>
      <c r="D19" s="511"/>
      <c r="E19" s="511"/>
      <c r="F19" s="511"/>
      <c r="G19" s="511"/>
      <c r="H19" s="511"/>
      <c r="I19" s="511"/>
      <c r="J19" s="437">
        <v>2011</v>
      </c>
      <c r="K19" s="437">
        <v>2018</v>
      </c>
      <c r="L19" s="437">
        <v>2019</v>
      </c>
      <c r="M19" s="437">
        <v>2020</v>
      </c>
      <c r="N19" s="437">
        <v>2021</v>
      </c>
      <c r="O19" s="433" t="s">
        <v>19</v>
      </c>
      <c r="P19" s="437">
        <v>2018</v>
      </c>
      <c r="Q19" s="437">
        <v>2019</v>
      </c>
      <c r="R19" s="437">
        <v>2020</v>
      </c>
      <c r="S19" s="433" t="s">
        <v>19</v>
      </c>
    </row>
    <row r="20" spans="1:19" ht="31.5" x14ac:dyDescent="0.25">
      <c r="A20" s="511"/>
      <c r="B20" s="511"/>
      <c r="C20" s="8" t="s">
        <v>20</v>
      </c>
      <c r="D20" s="8" t="s">
        <v>21</v>
      </c>
      <c r="E20" s="511"/>
      <c r="F20" s="511"/>
      <c r="G20" s="8" t="s">
        <v>223</v>
      </c>
      <c r="H20" s="8" t="s">
        <v>223</v>
      </c>
      <c r="I20" s="8" t="s">
        <v>223</v>
      </c>
      <c r="J20" s="470" t="s">
        <v>21</v>
      </c>
      <c r="K20" s="470" t="s">
        <v>21</v>
      </c>
      <c r="L20" s="470" t="s">
        <v>21</v>
      </c>
      <c r="M20" s="470" t="s">
        <v>21</v>
      </c>
      <c r="N20" s="470" t="s">
        <v>21</v>
      </c>
      <c r="O20" s="470" t="s">
        <v>21</v>
      </c>
      <c r="P20" s="8" t="s">
        <v>3</v>
      </c>
      <c r="Q20" s="8" t="s">
        <v>3</v>
      </c>
      <c r="R20" s="8" t="s">
        <v>3</v>
      </c>
      <c r="S20" s="8" t="s">
        <v>3</v>
      </c>
    </row>
    <row r="21" spans="1:19" ht="26.25" customHeight="1" x14ac:dyDescent="0.25">
      <c r="A21" s="473"/>
      <c r="B21" s="473" t="s">
        <v>258</v>
      </c>
      <c r="C21" s="473"/>
      <c r="D21" s="473"/>
      <c r="E21" s="473"/>
      <c r="F21" s="473"/>
      <c r="G21" s="474">
        <f>G22+'приложение 1.1 2018-2020 тр'!G20</f>
        <v>95018</v>
      </c>
      <c r="H21" s="473"/>
      <c r="I21" s="473"/>
      <c r="J21" s="475"/>
      <c r="K21" s="475"/>
      <c r="L21" s="475"/>
      <c r="M21" s="475"/>
      <c r="N21" s="475"/>
      <c r="O21" s="475"/>
      <c r="P21" s="474">
        <f>P22+'приложение 1.1 2018-2020 тр'!Q20</f>
        <v>19113</v>
      </c>
      <c r="Q21" s="474">
        <f>Q22+'приложение 1.1 2018-2020 тр'!R20</f>
        <v>48125</v>
      </c>
      <c r="R21" s="474">
        <f>R22+'приложение 1.1 2018-2020 тр'!S20</f>
        <v>27780</v>
      </c>
      <c r="S21" s="474">
        <f>S22+'приложение 1.1 2018-2020 тр'!T20</f>
        <v>95018</v>
      </c>
    </row>
    <row r="22" spans="1:19" ht="24" customHeight="1" x14ac:dyDescent="0.25">
      <c r="A22" s="433"/>
      <c r="B22" s="433" t="s">
        <v>322</v>
      </c>
      <c r="C22" s="433"/>
      <c r="D22" s="8"/>
      <c r="E22" s="433"/>
      <c r="F22" s="433"/>
      <c r="G22" s="110">
        <f>G23+G37+G42</f>
        <v>34413</v>
      </c>
      <c r="H22" s="110"/>
      <c r="I22" s="110"/>
      <c r="J22" s="110"/>
      <c r="K22" s="110"/>
      <c r="L22" s="110"/>
      <c r="M22" s="110"/>
      <c r="N22" s="110"/>
      <c r="O22" s="110"/>
      <c r="P22" s="110">
        <f>P23+P37+P42</f>
        <v>1913</v>
      </c>
      <c r="Q22" s="110">
        <f>Q23+Q37+Q42</f>
        <v>26000</v>
      </c>
      <c r="R22" s="110">
        <f>R23+R37+R42</f>
        <v>6500</v>
      </c>
      <c r="S22" s="110">
        <f>S23+S37+S42</f>
        <v>34413</v>
      </c>
    </row>
    <row r="23" spans="1:19" ht="31.5" x14ac:dyDescent="0.25">
      <c r="A23" s="433">
        <v>1</v>
      </c>
      <c r="B23" s="433" t="s">
        <v>23</v>
      </c>
      <c r="C23" s="433"/>
      <c r="D23" s="433"/>
      <c r="E23" s="433"/>
      <c r="F23" s="433"/>
      <c r="G23" s="110">
        <f>G24</f>
        <v>0</v>
      </c>
      <c r="H23" s="433"/>
      <c r="I23" s="433"/>
      <c r="J23" s="8"/>
      <c r="K23" s="8"/>
      <c r="L23" s="8"/>
      <c r="M23" s="8"/>
      <c r="N23" s="8"/>
      <c r="O23" s="8"/>
      <c r="P23" s="110">
        <f t="shared" ref="P23:R23" si="0">P24</f>
        <v>0</v>
      </c>
      <c r="Q23" s="110">
        <f t="shared" si="0"/>
        <v>0</v>
      </c>
      <c r="R23" s="110">
        <f t="shared" si="0"/>
        <v>0</v>
      </c>
      <c r="S23" s="110">
        <f t="shared" ref="S23:S60" si="1">P23+Q23+R23</f>
        <v>0</v>
      </c>
    </row>
    <row r="24" spans="1:19" ht="31.5" x14ac:dyDescent="0.25">
      <c r="A24" s="34" t="s">
        <v>24</v>
      </c>
      <c r="B24" s="433" t="s">
        <v>25</v>
      </c>
      <c r="C24" s="433"/>
      <c r="D24" s="433"/>
      <c r="E24" s="433"/>
      <c r="F24" s="433"/>
      <c r="G24" s="110">
        <v>0</v>
      </c>
      <c r="H24" s="433"/>
      <c r="I24" s="433"/>
      <c r="J24" s="8"/>
      <c r="K24" s="8"/>
      <c r="L24" s="8"/>
      <c r="M24" s="8"/>
      <c r="N24" s="8"/>
      <c r="O24" s="433"/>
      <c r="P24" s="110">
        <v>0</v>
      </c>
      <c r="Q24" s="110">
        <v>0</v>
      </c>
      <c r="R24" s="110">
        <v>0</v>
      </c>
      <c r="S24" s="110">
        <f t="shared" si="1"/>
        <v>0</v>
      </c>
    </row>
    <row r="25" spans="1:19" ht="31.5" hidden="1" customHeight="1" x14ac:dyDescent="0.25">
      <c r="A25" s="433" t="s">
        <v>29</v>
      </c>
      <c r="B25" s="433" t="s">
        <v>30</v>
      </c>
      <c r="C25" s="10"/>
      <c r="D25" s="8"/>
      <c r="E25" s="8"/>
      <c r="F25" s="8"/>
      <c r="G25" s="102">
        <f t="shared" ref="G25:G36" si="2">S25</f>
        <v>0</v>
      </c>
      <c r="H25" s="8"/>
      <c r="I25" s="8"/>
      <c r="J25" s="8"/>
      <c r="K25" s="8"/>
      <c r="L25" s="8"/>
      <c r="M25" s="8"/>
      <c r="N25" s="8"/>
      <c r="O25" s="433"/>
      <c r="P25" s="102"/>
      <c r="Q25" s="102"/>
      <c r="R25" s="102"/>
      <c r="S25" s="102">
        <f t="shared" si="1"/>
        <v>0</v>
      </c>
    </row>
    <row r="26" spans="1:19" ht="15.75" hidden="1" customHeight="1" x14ac:dyDescent="0.25">
      <c r="A26" s="8">
        <v>1</v>
      </c>
      <c r="B26" s="10" t="s">
        <v>26</v>
      </c>
      <c r="C26" s="10"/>
      <c r="D26" s="8"/>
      <c r="E26" s="8"/>
      <c r="F26" s="8"/>
      <c r="G26" s="102">
        <f t="shared" si="2"/>
        <v>0</v>
      </c>
      <c r="H26" s="8"/>
      <c r="I26" s="8"/>
      <c r="J26" s="8"/>
      <c r="K26" s="8"/>
      <c r="L26" s="8"/>
      <c r="M26" s="8"/>
      <c r="N26" s="8"/>
      <c r="O26" s="433"/>
      <c r="P26" s="102"/>
      <c r="Q26" s="102"/>
      <c r="R26" s="102"/>
      <c r="S26" s="102">
        <f t="shared" si="1"/>
        <v>0</v>
      </c>
    </row>
    <row r="27" spans="1:19" ht="15.75" hidden="1" customHeight="1" x14ac:dyDescent="0.25">
      <c r="A27" s="8">
        <v>2</v>
      </c>
      <c r="B27" s="10" t="s">
        <v>27</v>
      </c>
      <c r="C27" s="10"/>
      <c r="D27" s="8"/>
      <c r="E27" s="8"/>
      <c r="F27" s="8"/>
      <c r="G27" s="102">
        <f t="shared" si="2"/>
        <v>0</v>
      </c>
      <c r="H27" s="8"/>
      <c r="I27" s="8"/>
      <c r="J27" s="8"/>
      <c r="K27" s="8"/>
      <c r="L27" s="8"/>
      <c r="M27" s="8"/>
      <c r="N27" s="8"/>
      <c r="O27" s="433"/>
      <c r="P27" s="102"/>
      <c r="Q27" s="102"/>
      <c r="R27" s="102"/>
      <c r="S27" s="102">
        <f t="shared" si="1"/>
        <v>0</v>
      </c>
    </row>
    <row r="28" spans="1:19" ht="15.75" hidden="1" customHeight="1" x14ac:dyDescent="0.25">
      <c r="A28" s="8" t="s">
        <v>28</v>
      </c>
      <c r="B28" s="10"/>
      <c r="C28" s="10"/>
      <c r="D28" s="8"/>
      <c r="E28" s="8"/>
      <c r="F28" s="8"/>
      <c r="G28" s="102">
        <f t="shared" si="2"/>
        <v>0</v>
      </c>
      <c r="H28" s="8"/>
      <c r="I28" s="8"/>
      <c r="J28" s="8"/>
      <c r="K28" s="8"/>
      <c r="L28" s="8"/>
      <c r="M28" s="8"/>
      <c r="N28" s="8"/>
      <c r="O28" s="433"/>
      <c r="P28" s="102"/>
      <c r="Q28" s="102"/>
      <c r="R28" s="102"/>
      <c r="S28" s="102">
        <f t="shared" si="1"/>
        <v>0</v>
      </c>
    </row>
    <row r="29" spans="1:19" ht="31.5" hidden="1" customHeight="1" x14ac:dyDescent="0.25">
      <c r="A29" s="433" t="s">
        <v>31</v>
      </c>
      <c r="B29" s="433" t="s">
        <v>32</v>
      </c>
      <c r="C29" s="10"/>
      <c r="D29" s="8"/>
      <c r="E29" s="8"/>
      <c r="F29" s="8"/>
      <c r="G29" s="102">
        <f t="shared" si="2"/>
        <v>0</v>
      </c>
      <c r="H29" s="8"/>
      <c r="I29" s="8"/>
      <c r="J29" s="8"/>
      <c r="K29" s="8"/>
      <c r="L29" s="8"/>
      <c r="M29" s="8"/>
      <c r="N29" s="8"/>
      <c r="O29" s="433"/>
      <c r="P29" s="102"/>
      <c r="Q29" s="102"/>
      <c r="R29" s="102"/>
      <c r="S29" s="102">
        <f t="shared" si="1"/>
        <v>0</v>
      </c>
    </row>
    <row r="30" spans="1:19" ht="15.75" hidden="1" customHeight="1" x14ac:dyDescent="0.25">
      <c r="A30" s="8">
        <v>1</v>
      </c>
      <c r="B30" s="10" t="s">
        <v>26</v>
      </c>
      <c r="C30" s="10"/>
      <c r="D30" s="8"/>
      <c r="E30" s="8"/>
      <c r="F30" s="8"/>
      <c r="G30" s="102">
        <f t="shared" si="2"/>
        <v>0</v>
      </c>
      <c r="H30" s="8"/>
      <c r="I30" s="8"/>
      <c r="J30" s="8"/>
      <c r="K30" s="8"/>
      <c r="L30" s="8"/>
      <c r="M30" s="8"/>
      <c r="N30" s="8"/>
      <c r="O30" s="433"/>
      <c r="P30" s="102"/>
      <c r="Q30" s="102"/>
      <c r="R30" s="102"/>
      <c r="S30" s="102">
        <f t="shared" si="1"/>
        <v>0</v>
      </c>
    </row>
    <row r="31" spans="1:19" ht="15.75" hidden="1" customHeight="1" x14ac:dyDescent="0.25">
      <c r="A31" s="8">
        <v>2</v>
      </c>
      <c r="B31" s="10" t="s">
        <v>27</v>
      </c>
      <c r="C31" s="10"/>
      <c r="D31" s="8"/>
      <c r="E31" s="8"/>
      <c r="F31" s="8"/>
      <c r="G31" s="102">
        <f t="shared" si="2"/>
        <v>0</v>
      </c>
      <c r="H31" s="8"/>
      <c r="I31" s="8"/>
      <c r="J31" s="8"/>
      <c r="K31" s="8"/>
      <c r="L31" s="8"/>
      <c r="M31" s="8"/>
      <c r="N31" s="8"/>
      <c r="O31" s="433"/>
      <c r="P31" s="102"/>
      <c r="Q31" s="102"/>
      <c r="R31" s="102"/>
      <c r="S31" s="102">
        <f t="shared" si="1"/>
        <v>0</v>
      </c>
    </row>
    <row r="32" spans="1:19" ht="15.75" hidden="1" customHeight="1" x14ac:dyDescent="0.25">
      <c r="A32" s="8" t="s">
        <v>28</v>
      </c>
      <c r="B32" s="10"/>
      <c r="C32" s="10"/>
      <c r="D32" s="8"/>
      <c r="E32" s="8"/>
      <c r="F32" s="8"/>
      <c r="G32" s="102">
        <f t="shared" si="2"/>
        <v>0</v>
      </c>
      <c r="H32" s="8"/>
      <c r="I32" s="8"/>
      <c r="J32" s="8"/>
      <c r="K32" s="8"/>
      <c r="L32" s="8"/>
      <c r="M32" s="8"/>
      <c r="N32" s="8"/>
      <c r="O32" s="433"/>
      <c r="P32" s="102"/>
      <c r="Q32" s="102"/>
      <c r="R32" s="102"/>
      <c r="S32" s="102">
        <f t="shared" si="1"/>
        <v>0</v>
      </c>
    </row>
    <row r="33" spans="1:19" ht="47.25" hidden="1" customHeight="1" x14ac:dyDescent="0.25">
      <c r="A33" s="433" t="s">
        <v>33</v>
      </c>
      <c r="B33" s="433" t="s">
        <v>34</v>
      </c>
      <c r="C33" s="10"/>
      <c r="D33" s="8"/>
      <c r="E33" s="8"/>
      <c r="F33" s="8"/>
      <c r="G33" s="102">
        <f t="shared" si="2"/>
        <v>0</v>
      </c>
      <c r="H33" s="8"/>
      <c r="I33" s="8"/>
      <c r="J33" s="8"/>
      <c r="K33" s="8"/>
      <c r="L33" s="8"/>
      <c r="M33" s="8"/>
      <c r="N33" s="8"/>
      <c r="O33" s="433"/>
      <c r="P33" s="102"/>
      <c r="Q33" s="102"/>
      <c r="R33" s="102"/>
      <c r="S33" s="102">
        <f t="shared" si="1"/>
        <v>0</v>
      </c>
    </row>
    <row r="34" spans="1:19" ht="15.75" hidden="1" customHeight="1" x14ac:dyDescent="0.25">
      <c r="A34" s="8">
        <v>1</v>
      </c>
      <c r="B34" s="10" t="s">
        <v>26</v>
      </c>
      <c r="C34" s="10"/>
      <c r="D34" s="8"/>
      <c r="E34" s="8"/>
      <c r="F34" s="8"/>
      <c r="G34" s="102">
        <f t="shared" si="2"/>
        <v>0</v>
      </c>
      <c r="H34" s="8"/>
      <c r="I34" s="8"/>
      <c r="J34" s="8"/>
      <c r="K34" s="8"/>
      <c r="L34" s="8"/>
      <c r="M34" s="8"/>
      <c r="N34" s="8"/>
      <c r="O34" s="433"/>
      <c r="P34" s="102"/>
      <c r="Q34" s="102"/>
      <c r="R34" s="102"/>
      <c r="S34" s="102">
        <f t="shared" si="1"/>
        <v>0</v>
      </c>
    </row>
    <row r="35" spans="1:19" ht="15.75" hidden="1" customHeight="1" x14ac:dyDescent="0.25">
      <c r="A35" s="8">
        <v>2</v>
      </c>
      <c r="B35" s="10" t="s">
        <v>27</v>
      </c>
      <c r="C35" s="10"/>
      <c r="D35" s="8"/>
      <c r="E35" s="8"/>
      <c r="F35" s="8"/>
      <c r="G35" s="102">
        <f t="shared" si="2"/>
        <v>0</v>
      </c>
      <c r="H35" s="8"/>
      <c r="I35" s="8"/>
      <c r="J35" s="8"/>
      <c r="K35" s="8"/>
      <c r="L35" s="8"/>
      <c r="M35" s="8"/>
      <c r="N35" s="8"/>
      <c r="O35" s="433"/>
      <c r="P35" s="102"/>
      <c r="Q35" s="102"/>
      <c r="R35" s="102"/>
      <c r="S35" s="102">
        <f t="shared" si="1"/>
        <v>0</v>
      </c>
    </row>
    <row r="36" spans="1:19" ht="15.75" hidden="1" customHeight="1" x14ac:dyDescent="0.25">
      <c r="A36" s="8" t="s">
        <v>28</v>
      </c>
      <c r="B36" s="10"/>
      <c r="C36" s="10"/>
      <c r="D36" s="8"/>
      <c r="E36" s="8"/>
      <c r="F36" s="8"/>
      <c r="G36" s="102">
        <f t="shared" si="2"/>
        <v>0</v>
      </c>
      <c r="H36" s="8"/>
      <c r="I36" s="8"/>
      <c r="J36" s="8"/>
      <c r="K36" s="8"/>
      <c r="L36" s="8"/>
      <c r="M36" s="8"/>
      <c r="N36" s="8"/>
      <c r="O36" s="433"/>
      <c r="P36" s="102"/>
      <c r="Q36" s="102"/>
      <c r="R36" s="102"/>
      <c r="S36" s="102">
        <f t="shared" si="1"/>
        <v>0</v>
      </c>
    </row>
    <row r="37" spans="1:19" x14ac:dyDescent="0.25">
      <c r="A37" s="433" t="s">
        <v>35</v>
      </c>
      <c r="B37" s="433" t="s">
        <v>36</v>
      </c>
      <c r="C37" s="433"/>
      <c r="D37" s="433"/>
      <c r="E37" s="8"/>
      <c r="F37" s="8"/>
      <c r="G37" s="110">
        <f>G39+G40+G41+G44</f>
        <v>34413</v>
      </c>
      <c r="H37" s="433"/>
      <c r="I37" s="433"/>
      <c r="J37" s="8"/>
      <c r="K37" s="8"/>
      <c r="L37" s="8"/>
      <c r="M37" s="8"/>
      <c r="N37" s="8"/>
      <c r="O37" s="433"/>
      <c r="P37" s="110">
        <f>P39+P40+P41+P44</f>
        <v>1913</v>
      </c>
      <c r="Q37" s="110">
        <f t="shared" ref="Q37:S37" si="3">Q39+Q40+Q41+Q44</f>
        <v>26000</v>
      </c>
      <c r="R37" s="110">
        <f t="shared" si="3"/>
        <v>6500</v>
      </c>
      <c r="S37" s="110">
        <f t="shared" si="3"/>
        <v>34413</v>
      </c>
    </row>
    <row r="38" spans="1:19" hidden="1" x14ac:dyDescent="0.25">
      <c r="A38" s="34"/>
      <c r="B38" s="433"/>
      <c r="C38" s="433"/>
      <c r="D38" s="433"/>
      <c r="E38" s="8"/>
      <c r="F38" s="8"/>
      <c r="G38" s="110"/>
      <c r="H38" s="433"/>
      <c r="I38" s="433"/>
      <c r="J38" s="8"/>
      <c r="K38" s="8"/>
      <c r="L38" s="8"/>
      <c r="M38" s="8"/>
      <c r="N38" s="8"/>
      <c r="O38" s="433"/>
      <c r="P38" s="110"/>
      <c r="Q38" s="110"/>
      <c r="R38" s="110"/>
      <c r="S38" s="110"/>
    </row>
    <row r="39" spans="1:19" x14ac:dyDescent="0.25">
      <c r="A39" s="8" t="s">
        <v>306</v>
      </c>
      <c r="B39" s="10" t="s">
        <v>432</v>
      </c>
      <c r="C39" s="8" t="s">
        <v>312</v>
      </c>
      <c r="D39" s="8" t="s">
        <v>446</v>
      </c>
      <c r="E39" s="8">
        <v>2019</v>
      </c>
      <c r="F39" s="8">
        <v>2019</v>
      </c>
      <c r="G39" s="102">
        <f>S39</f>
        <v>25000</v>
      </c>
      <c r="H39" s="8"/>
      <c r="I39" s="8"/>
      <c r="J39" s="8"/>
      <c r="K39" s="8"/>
      <c r="L39" s="8"/>
      <c r="M39" s="8" t="str">
        <f>D39</f>
        <v>1,2 МВА</v>
      </c>
      <c r="N39" s="8"/>
      <c r="O39" s="433" t="str">
        <f>D39</f>
        <v>1,2 МВА</v>
      </c>
      <c r="P39" s="102"/>
      <c r="Q39" s="102">
        <v>25000</v>
      </c>
      <c r="R39" s="102"/>
      <c r="S39" s="102">
        <f>R39+Q39+P39</f>
        <v>25000</v>
      </c>
    </row>
    <row r="40" spans="1:19" ht="31.5" x14ac:dyDescent="0.25">
      <c r="A40" s="8" t="s">
        <v>307</v>
      </c>
      <c r="B40" s="10" t="s">
        <v>310</v>
      </c>
      <c r="C40" s="8" t="s">
        <v>312</v>
      </c>
      <c r="D40" s="8"/>
      <c r="E40" s="8">
        <v>2019</v>
      </c>
      <c r="F40" s="8">
        <v>2019</v>
      </c>
      <c r="G40" s="102">
        <f>S40</f>
        <v>1000</v>
      </c>
      <c r="H40" s="8"/>
      <c r="I40" s="8"/>
      <c r="J40" s="8"/>
      <c r="K40" s="8"/>
      <c r="L40" s="8"/>
      <c r="M40" s="8"/>
      <c r="N40" s="8"/>
      <c r="O40" s="433"/>
      <c r="P40" s="102"/>
      <c r="Q40" s="102">
        <v>1000</v>
      </c>
      <c r="R40" s="102"/>
      <c r="S40" s="102">
        <f>P40+Q40+R40</f>
        <v>1000</v>
      </c>
    </row>
    <row r="41" spans="1:19" x14ac:dyDescent="0.25">
      <c r="A41" s="8" t="s">
        <v>318</v>
      </c>
      <c r="B41" s="10" t="s">
        <v>391</v>
      </c>
      <c r="C41" s="8"/>
      <c r="D41" s="8"/>
      <c r="E41" s="8">
        <v>2018</v>
      </c>
      <c r="F41" s="8">
        <v>2018</v>
      </c>
      <c r="G41" s="102">
        <f>S41</f>
        <v>1913</v>
      </c>
      <c r="H41" s="8"/>
      <c r="I41" s="8"/>
      <c r="J41" s="8"/>
      <c r="K41" s="8"/>
      <c r="L41" s="8"/>
      <c r="M41" s="8"/>
      <c r="N41" s="8"/>
      <c r="O41" s="433"/>
      <c r="P41" s="102">
        <v>1913</v>
      </c>
      <c r="Q41" s="102"/>
      <c r="R41" s="102"/>
      <c r="S41" s="102">
        <f>P41+Q41+R41</f>
        <v>1913</v>
      </c>
    </row>
    <row r="42" spans="1:19" hidden="1" x14ac:dyDescent="0.25">
      <c r="A42" s="433"/>
      <c r="B42" s="35"/>
      <c r="C42" s="433"/>
      <c r="D42" s="433"/>
      <c r="E42" s="433"/>
      <c r="F42" s="433"/>
      <c r="G42" s="110"/>
      <c r="H42" s="433"/>
      <c r="I42" s="433"/>
      <c r="J42" s="433"/>
      <c r="K42" s="433"/>
      <c r="L42" s="433"/>
      <c r="M42" s="433"/>
      <c r="N42" s="433"/>
      <c r="O42" s="433"/>
      <c r="P42" s="110"/>
      <c r="Q42" s="110"/>
      <c r="R42" s="110"/>
      <c r="S42" s="110"/>
    </row>
    <row r="43" spans="1:19" hidden="1" x14ac:dyDescent="0.25">
      <c r="A43" s="8"/>
      <c r="B43" s="10"/>
      <c r="C43" s="8"/>
      <c r="D43" s="8"/>
      <c r="E43" s="8"/>
      <c r="F43" s="8"/>
      <c r="G43" s="102"/>
      <c r="H43" s="8"/>
      <c r="I43" s="8"/>
      <c r="J43" s="8"/>
      <c r="K43" s="8"/>
      <c r="L43" s="8"/>
      <c r="M43" s="8"/>
      <c r="N43" s="8"/>
      <c r="O43" s="433"/>
      <c r="P43" s="102"/>
      <c r="Q43" s="102"/>
      <c r="R43" s="102"/>
      <c r="S43" s="102"/>
    </row>
    <row r="44" spans="1:19" x14ac:dyDescent="0.25">
      <c r="A44" s="8" t="s">
        <v>433</v>
      </c>
      <c r="B44" s="10" t="s">
        <v>381</v>
      </c>
      <c r="C44" s="8"/>
      <c r="D44" s="8"/>
      <c r="E44" s="8">
        <v>2020</v>
      </c>
      <c r="F44" s="8">
        <v>2020</v>
      </c>
      <c r="G44" s="102">
        <f>S44</f>
        <v>6500</v>
      </c>
      <c r="H44" s="10"/>
      <c r="I44" s="10"/>
      <c r="J44" s="8"/>
      <c r="K44" s="8"/>
      <c r="L44" s="8"/>
      <c r="M44" s="8"/>
      <c r="N44" s="33"/>
      <c r="O44" s="8"/>
      <c r="P44" s="102"/>
      <c r="Q44" s="102"/>
      <c r="R44" s="102">
        <v>6500</v>
      </c>
      <c r="S44" s="102">
        <f>P44+Q44+R44</f>
        <v>6500</v>
      </c>
    </row>
    <row r="45" spans="1:19" hidden="1" x14ac:dyDescent="0.25">
      <c r="A45" s="165"/>
      <c r="B45" s="323"/>
      <c r="C45" s="321"/>
      <c r="D45" s="321"/>
      <c r="E45" s="376"/>
      <c r="F45" s="376"/>
      <c r="G45" s="169"/>
      <c r="H45" s="321"/>
      <c r="I45" s="321"/>
      <c r="J45" s="321"/>
      <c r="K45" s="321"/>
      <c r="L45" s="321"/>
      <c r="M45" s="321"/>
      <c r="N45" s="321"/>
      <c r="O45" s="321"/>
      <c r="P45" s="169"/>
      <c r="Q45" s="169"/>
      <c r="R45" s="170"/>
      <c r="S45" s="171">
        <f t="shared" ref="S45:S48" si="4">P45+Q45+R45</f>
        <v>0</v>
      </c>
    </row>
    <row r="46" spans="1:19" hidden="1" x14ac:dyDescent="0.25">
      <c r="A46" s="165"/>
      <c r="B46" s="323"/>
      <c r="C46" s="321"/>
      <c r="D46" s="321"/>
      <c r="E46" s="8"/>
      <c r="F46" s="8"/>
      <c r="G46" s="102"/>
      <c r="H46" s="321"/>
      <c r="I46" s="321"/>
      <c r="J46" s="321"/>
      <c r="K46" s="321"/>
      <c r="L46" s="321"/>
      <c r="M46" s="321"/>
      <c r="N46" s="321"/>
      <c r="O46" s="321"/>
      <c r="P46" s="102"/>
      <c r="Q46" s="102"/>
      <c r="R46" s="103"/>
      <c r="S46" s="127">
        <f t="shared" si="4"/>
        <v>0</v>
      </c>
    </row>
    <row r="47" spans="1:19" hidden="1" x14ac:dyDescent="0.25">
      <c r="A47" s="165"/>
      <c r="B47" s="323"/>
      <c r="C47" s="321"/>
      <c r="D47" s="321"/>
      <c r="E47" s="8"/>
      <c r="F47" s="8"/>
      <c r="G47" s="102"/>
      <c r="H47" s="321"/>
      <c r="I47" s="321"/>
      <c r="J47" s="321"/>
      <c r="K47" s="321"/>
      <c r="L47" s="321"/>
      <c r="M47" s="321"/>
      <c r="N47" s="321"/>
      <c r="O47" s="321"/>
      <c r="P47" s="102"/>
      <c r="Q47" s="102"/>
      <c r="R47" s="103"/>
      <c r="S47" s="127">
        <f t="shared" si="4"/>
        <v>0</v>
      </c>
    </row>
    <row r="48" spans="1:19" hidden="1" x14ac:dyDescent="0.25">
      <c r="A48" s="165"/>
      <c r="B48" s="323"/>
      <c r="C48" s="321"/>
      <c r="D48" s="321"/>
      <c r="E48" s="8"/>
      <c r="F48" s="8"/>
      <c r="G48" s="102"/>
      <c r="H48" s="321"/>
      <c r="I48" s="321"/>
      <c r="J48" s="321"/>
      <c r="K48" s="321"/>
      <c r="L48" s="321"/>
      <c r="M48" s="321"/>
      <c r="N48" s="321"/>
      <c r="O48" s="321"/>
      <c r="P48" s="102"/>
      <c r="Q48" s="102"/>
      <c r="R48" s="103"/>
      <c r="S48" s="127">
        <f t="shared" si="4"/>
        <v>0</v>
      </c>
    </row>
    <row r="49" spans="1:19" hidden="1" x14ac:dyDescent="0.25">
      <c r="A49" s="165">
        <v>1</v>
      </c>
      <c r="B49" s="166" t="s">
        <v>26</v>
      </c>
      <c r="C49" s="166"/>
      <c r="D49" s="166"/>
      <c r="E49" s="167"/>
      <c r="F49" s="167"/>
      <c r="G49" s="168">
        <f t="shared" ref="G49:G60" si="5">S49</f>
        <v>0</v>
      </c>
      <c r="H49" s="166"/>
      <c r="I49" s="166"/>
      <c r="J49" s="7"/>
      <c r="K49" s="7"/>
      <c r="L49" s="7"/>
      <c r="M49" s="7"/>
      <c r="N49" s="7"/>
      <c r="O49" s="7"/>
      <c r="P49" s="169"/>
      <c r="Q49" s="169"/>
      <c r="R49" s="170"/>
      <c r="S49" s="171">
        <f t="shared" si="1"/>
        <v>0</v>
      </c>
    </row>
    <row r="50" spans="1:19" hidden="1" x14ac:dyDescent="0.25">
      <c r="A50" s="9">
        <v>2</v>
      </c>
      <c r="B50" s="10" t="s">
        <v>27</v>
      </c>
      <c r="C50" s="10"/>
      <c r="D50" s="10"/>
      <c r="E50" s="13"/>
      <c r="F50" s="13"/>
      <c r="G50" s="104">
        <f t="shared" si="5"/>
        <v>0</v>
      </c>
      <c r="H50" s="10"/>
      <c r="I50" s="10"/>
      <c r="J50" s="8"/>
      <c r="K50" s="8"/>
      <c r="L50" s="8"/>
      <c r="M50" s="8"/>
      <c r="N50" s="8"/>
      <c r="O50" s="8"/>
      <c r="P50" s="102"/>
      <c r="Q50" s="102"/>
      <c r="R50" s="103"/>
      <c r="S50" s="127">
        <f t="shared" si="1"/>
        <v>0</v>
      </c>
    </row>
    <row r="51" spans="1:19" hidden="1" x14ac:dyDescent="0.25">
      <c r="A51" s="11" t="s">
        <v>28</v>
      </c>
      <c r="B51" s="12"/>
      <c r="C51" s="12"/>
      <c r="D51" s="12"/>
      <c r="E51" s="13"/>
      <c r="F51" s="13"/>
      <c r="G51" s="104">
        <f t="shared" si="5"/>
        <v>0</v>
      </c>
      <c r="H51" s="12"/>
      <c r="I51" s="12"/>
      <c r="J51" s="13"/>
      <c r="K51" s="13"/>
      <c r="L51" s="13"/>
      <c r="M51" s="13"/>
      <c r="N51" s="13"/>
      <c r="O51" s="13"/>
      <c r="P51" s="104"/>
      <c r="Q51" s="104"/>
      <c r="R51" s="70"/>
      <c r="S51" s="127">
        <f t="shared" si="1"/>
        <v>0</v>
      </c>
    </row>
    <row r="52" spans="1:19" hidden="1" x14ac:dyDescent="0.25">
      <c r="A52" s="16" t="s">
        <v>38</v>
      </c>
      <c r="B52" s="17" t="s">
        <v>39</v>
      </c>
      <c r="C52" s="12"/>
      <c r="D52" s="12"/>
      <c r="E52" s="13"/>
      <c r="F52" s="13"/>
      <c r="G52" s="104">
        <f t="shared" si="5"/>
        <v>0</v>
      </c>
      <c r="H52" s="12"/>
      <c r="I52" s="12"/>
      <c r="J52" s="13"/>
      <c r="K52" s="13"/>
      <c r="L52" s="13"/>
      <c r="M52" s="13"/>
      <c r="N52" s="13"/>
      <c r="O52" s="13"/>
      <c r="P52" s="104"/>
      <c r="Q52" s="104"/>
      <c r="R52" s="70"/>
      <c r="S52" s="127">
        <f t="shared" si="1"/>
        <v>0</v>
      </c>
    </row>
    <row r="53" spans="1:19" hidden="1" x14ac:dyDescent="0.25">
      <c r="A53" s="9">
        <v>1</v>
      </c>
      <c r="B53" s="10" t="s">
        <v>26</v>
      </c>
      <c r="C53" s="10"/>
      <c r="D53" s="10"/>
      <c r="E53" s="13"/>
      <c r="F53" s="13"/>
      <c r="G53" s="104">
        <f t="shared" si="5"/>
        <v>0</v>
      </c>
      <c r="H53" s="10"/>
      <c r="I53" s="10"/>
      <c r="J53" s="8"/>
      <c r="K53" s="8"/>
      <c r="L53" s="8"/>
      <c r="M53" s="8"/>
      <c r="N53" s="8"/>
      <c r="O53" s="8"/>
      <c r="P53" s="102"/>
      <c r="Q53" s="102"/>
      <c r="R53" s="103"/>
      <c r="S53" s="127">
        <f t="shared" si="1"/>
        <v>0</v>
      </c>
    </row>
    <row r="54" spans="1:19" hidden="1" x14ac:dyDescent="0.25">
      <c r="A54" s="9"/>
      <c r="B54" s="10" t="s">
        <v>40</v>
      </c>
      <c r="C54" s="10"/>
      <c r="D54" s="10"/>
      <c r="E54" s="13"/>
      <c r="F54" s="13"/>
      <c r="G54" s="104">
        <f t="shared" si="5"/>
        <v>0</v>
      </c>
      <c r="H54" s="10"/>
      <c r="I54" s="10"/>
      <c r="J54" s="8"/>
      <c r="K54" s="8"/>
      <c r="L54" s="8"/>
      <c r="M54" s="8"/>
      <c r="N54" s="8"/>
      <c r="O54" s="8"/>
      <c r="P54" s="102"/>
      <c r="Q54" s="102"/>
      <c r="R54" s="103"/>
      <c r="S54" s="127">
        <f t="shared" si="1"/>
        <v>0</v>
      </c>
    </row>
    <row r="55" spans="1:19" hidden="1" x14ac:dyDescent="0.25">
      <c r="A55" s="9">
        <v>2</v>
      </c>
      <c r="B55" s="10" t="s">
        <v>27</v>
      </c>
      <c r="C55" s="10"/>
      <c r="D55" s="10"/>
      <c r="E55" s="13"/>
      <c r="F55" s="13"/>
      <c r="G55" s="104">
        <f t="shared" si="5"/>
        <v>0</v>
      </c>
      <c r="H55" s="10"/>
      <c r="I55" s="10"/>
      <c r="J55" s="8"/>
      <c r="K55" s="8"/>
      <c r="L55" s="8"/>
      <c r="M55" s="8"/>
      <c r="N55" s="8"/>
      <c r="O55" s="8"/>
      <c r="P55" s="102"/>
      <c r="Q55" s="102"/>
      <c r="R55" s="103"/>
      <c r="S55" s="127">
        <f t="shared" si="1"/>
        <v>0</v>
      </c>
    </row>
    <row r="56" spans="1:19" hidden="1" x14ac:dyDescent="0.25">
      <c r="A56" s="9"/>
      <c r="B56" s="10" t="s">
        <v>40</v>
      </c>
      <c r="C56" s="10"/>
      <c r="D56" s="10"/>
      <c r="E56" s="13"/>
      <c r="F56" s="13"/>
      <c r="G56" s="104">
        <f t="shared" si="5"/>
        <v>0</v>
      </c>
      <c r="H56" s="10"/>
      <c r="I56" s="10"/>
      <c r="J56" s="8"/>
      <c r="K56" s="8"/>
      <c r="L56" s="8"/>
      <c r="M56" s="8"/>
      <c r="N56" s="8"/>
      <c r="O56" s="8"/>
      <c r="P56" s="102"/>
      <c r="Q56" s="102"/>
      <c r="R56" s="103"/>
      <c r="S56" s="127">
        <f t="shared" si="1"/>
        <v>0</v>
      </c>
    </row>
    <row r="57" spans="1:19" hidden="1" x14ac:dyDescent="0.25">
      <c r="A57" s="9" t="s">
        <v>28</v>
      </c>
      <c r="B57" s="8"/>
      <c r="C57" s="8"/>
      <c r="D57" s="8"/>
      <c r="E57" s="13"/>
      <c r="F57" s="13"/>
      <c r="G57" s="104">
        <f t="shared" si="5"/>
        <v>0</v>
      </c>
      <c r="H57" s="8"/>
      <c r="I57" s="8"/>
      <c r="J57" s="8"/>
      <c r="K57" s="8"/>
      <c r="L57" s="8"/>
      <c r="M57" s="8"/>
      <c r="N57" s="8"/>
      <c r="O57" s="8"/>
      <c r="P57" s="102"/>
      <c r="Q57" s="102"/>
      <c r="R57" s="103"/>
      <c r="S57" s="127">
        <f t="shared" si="1"/>
        <v>0</v>
      </c>
    </row>
    <row r="58" spans="1:19" ht="15.75" hidden="1" customHeight="1" x14ac:dyDescent="0.25">
      <c r="A58" s="516" t="s">
        <v>41</v>
      </c>
      <c r="B58" s="517"/>
      <c r="C58" s="12"/>
      <c r="D58" s="12"/>
      <c r="E58" s="13"/>
      <c r="F58" s="13"/>
      <c r="G58" s="104">
        <f t="shared" si="5"/>
        <v>0</v>
      </c>
      <c r="H58" s="12"/>
      <c r="I58" s="12"/>
      <c r="J58" s="13"/>
      <c r="K58" s="13"/>
      <c r="L58" s="13"/>
      <c r="M58" s="13"/>
      <c r="N58" s="13"/>
      <c r="O58" s="13"/>
      <c r="P58" s="104"/>
      <c r="Q58" s="104"/>
      <c r="R58" s="70"/>
      <c r="S58" s="127">
        <f t="shared" si="1"/>
        <v>0</v>
      </c>
    </row>
    <row r="59" spans="1:19" ht="31.5" hidden="1" x14ac:dyDescent="0.25">
      <c r="A59" s="14"/>
      <c r="B59" s="15" t="s">
        <v>42</v>
      </c>
      <c r="C59" s="12"/>
      <c r="D59" s="12"/>
      <c r="E59" s="13"/>
      <c r="F59" s="13"/>
      <c r="G59" s="104">
        <f t="shared" si="5"/>
        <v>0</v>
      </c>
      <c r="H59" s="12"/>
      <c r="I59" s="12"/>
      <c r="J59" s="13"/>
      <c r="K59" s="13"/>
      <c r="L59" s="13"/>
      <c r="M59" s="13"/>
      <c r="N59" s="13"/>
      <c r="O59" s="13"/>
      <c r="P59" s="104"/>
      <c r="Q59" s="104"/>
      <c r="R59" s="70"/>
      <c r="S59" s="127">
        <f t="shared" si="1"/>
        <v>0</v>
      </c>
    </row>
    <row r="60" spans="1:19" hidden="1" x14ac:dyDescent="0.25">
      <c r="A60" s="9">
        <v>1</v>
      </c>
      <c r="B60" s="10" t="s">
        <v>26</v>
      </c>
      <c r="C60" s="10"/>
      <c r="D60" s="10"/>
      <c r="E60" s="8"/>
      <c r="F60" s="8"/>
      <c r="G60" s="102">
        <f t="shared" si="5"/>
        <v>0</v>
      </c>
      <c r="H60" s="10"/>
      <c r="I60" s="10"/>
      <c r="J60" s="8"/>
      <c r="K60" s="8"/>
      <c r="L60" s="8"/>
      <c r="M60" s="8"/>
      <c r="N60" s="8"/>
      <c r="O60" s="8"/>
      <c r="P60" s="102"/>
      <c r="Q60" s="102"/>
      <c r="R60" s="103"/>
      <c r="S60" s="127">
        <f t="shared" si="1"/>
        <v>0</v>
      </c>
    </row>
    <row r="61" spans="1:19" x14ac:dyDescent="0.25">
      <c r="A61" s="18"/>
      <c r="B61" s="19"/>
      <c r="C61" s="19"/>
      <c r="D61" s="20"/>
      <c r="E61" s="20"/>
      <c r="F61" s="20"/>
      <c r="G61" s="20"/>
      <c r="H61" s="20"/>
      <c r="I61" s="20"/>
      <c r="J61" s="19"/>
      <c r="K61" s="19"/>
      <c r="L61" s="19"/>
      <c r="M61" s="19"/>
      <c r="N61" s="19"/>
      <c r="O61" s="19"/>
      <c r="P61" s="18"/>
      <c r="Q61" s="18"/>
      <c r="R61" s="18"/>
      <c r="S61" s="18"/>
    </row>
    <row r="62" spans="1:19" x14ac:dyDescent="0.25">
      <c r="A62" s="21"/>
      <c r="B62" s="1" t="s">
        <v>43</v>
      </c>
    </row>
    <row r="63" spans="1:19" x14ac:dyDescent="0.25">
      <c r="B63" s="23"/>
      <c r="C63" s="23"/>
      <c r="D63" s="23"/>
      <c r="E63" s="23"/>
      <c r="F63" s="23"/>
      <c r="G63" s="23"/>
      <c r="H63" s="23"/>
      <c r="P63" s="24"/>
      <c r="S63" s="25"/>
    </row>
    <row r="64" spans="1:19" ht="15.75" customHeight="1" x14ac:dyDescent="0.25">
      <c r="A64" s="22"/>
      <c r="B64" s="172"/>
      <c r="C64" s="172"/>
      <c r="D64" s="172"/>
      <c r="E64" s="172"/>
      <c r="F64" s="172"/>
      <c r="G64" s="172"/>
      <c r="H64" s="172"/>
    </row>
    <row r="65" spans="1:19" ht="15.75" customHeight="1" x14ac:dyDescent="0.25">
      <c r="A65" s="22"/>
      <c r="B65" s="172"/>
      <c r="C65" s="172"/>
      <c r="D65" s="172"/>
      <c r="E65" s="172"/>
      <c r="F65" s="172"/>
      <c r="G65" s="172"/>
      <c r="H65" s="172"/>
    </row>
    <row r="66" spans="1:19" x14ac:dyDescent="0.25">
      <c r="A66" s="22"/>
    </row>
    <row r="67" spans="1:19" customFormat="1" ht="18.75" x14ac:dyDescent="0.3">
      <c r="A67" s="1"/>
      <c r="B67" s="512" t="s">
        <v>431</v>
      </c>
      <c r="C67" s="512"/>
      <c r="D67" s="512"/>
      <c r="E67" s="512"/>
      <c r="F67" s="512"/>
      <c r="G67" s="512"/>
      <c r="H67" s="152"/>
      <c r="I67" s="153"/>
      <c r="J67" s="153"/>
      <c r="K67" s="154"/>
      <c r="L67" s="1"/>
      <c r="M67" s="1"/>
      <c r="N67" s="154"/>
      <c r="O67" s="514" t="s">
        <v>230</v>
      </c>
      <c r="P67" s="515"/>
    </row>
    <row r="68" spans="1:19" ht="33.75" customHeight="1" x14ac:dyDescent="0.25">
      <c r="D68" s="1"/>
      <c r="E68" s="1"/>
      <c r="F68" s="1"/>
      <c r="G68" s="1"/>
      <c r="H68" s="1"/>
      <c r="P68" s="24"/>
      <c r="S68" s="25"/>
    </row>
    <row r="69" spans="1:19" x14ac:dyDescent="0.25">
      <c r="A69" s="2"/>
      <c r="S69" s="26"/>
    </row>
  </sheetData>
  <mergeCells count="17">
    <mergeCell ref="P18:S18"/>
    <mergeCell ref="J18:O18"/>
    <mergeCell ref="E18:E20"/>
    <mergeCell ref="F18:F20"/>
    <mergeCell ref="B67:G67"/>
    <mergeCell ref="P8:S8"/>
    <mergeCell ref="O67:P67"/>
    <mergeCell ref="A58:B58"/>
    <mergeCell ref="G18:G19"/>
    <mergeCell ref="I18:I19"/>
    <mergeCell ref="A13:S13"/>
    <mergeCell ref="A18:A20"/>
    <mergeCell ref="B18:B20"/>
    <mergeCell ref="D18:D19"/>
    <mergeCell ref="A14:S14"/>
    <mergeCell ref="H18:H19"/>
    <mergeCell ref="C18:C19"/>
  </mergeCells>
  <phoneticPr fontId="20" type="noConversion"/>
  <pageMargins left="0.23622047244094491" right="0.15748031496062992" top="0.55118110236220474" bottom="0.15748031496062992" header="0.51181102362204722" footer="0.15748031496062992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7"/>
  <sheetViews>
    <sheetView topLeftCell="A4" zoomScale="75" zoomScaleNormal="75" zoomScaleSheetLayoutView="100" workbookViewId="0">
      <selection activeCell="C43" sqref="C43"/>
    </sheetView>
  </sheetViews>
  <sheetFormatPr defaultRowHeight="15.75" x14ac:dyDescent="0.25"/>
  <cols>
    <col min="1" max="1" width="9.125" style="1" bestFit="1" customWidth="1"/>
    <col min="2" max="2" width="36.875" style="1" bestFit="1" customWidth="1"/>
    <col min="3" max="3" width="8.25" style="1" bestFit="1" customWidth="1"/>
    <col min="4" max="4" width="9" style="1" bestFit="1"/>
    <col min="5" max="5" width="16.125" style="1" customWidth="1"/>
    <col min="6" max="6" width="9.625" style="1" customWidth="1"/>
    <col min="7" max="7" width="8.125" style="1" hidden="1" customWidth="1"/>
    <col min="8" max="8" width="0" style="1" hidden="1" customWidth="1"/>
    <col min="9" max="9" width="14.625" style="1" hidden="1" customWidth="1"/>
    <col min="10" max="10" width="11" style="1" hidden="1" customWidth="1"/>
    <col min="11" max="11" width="8" style="1" hidden="1" customWidth="1"/>
    <col min="12" max="12" width="0" style="1" hidden="1" customWidth="1"/>
    <col min="13" max="13" width="8.625" style="1" hidden="1" customWidth="1"/>
    <col min="14" max="14" width="6.5" style="1" hidden="1" customWidth="1"/>
    <col min="15" max="15" width="7.75" style="1" hidden="1" customWidth="1"/>
    <col min="16" max="16" width="8.375" style="1" hidden="1" customWidth="1"/>
    <col min="17" max="17" width="8.5" style="1" customWidth="1"/>
    <col min="18" max="18" width="7.25" style="1" customWidth="1"/>
    <col min="19" max="19" width="8.125" style="2" customWidth="1"/>
    <col min="20" max="20" width="12.5" style="2" bestFit="1" customWidth="1"/>
    <col min="21" max="21" width="8.875" style="2" customWidth="1"/>
    <col min="22" max="34" width="8.75" style="1" hidden="1" customWidth="1"/>
    <col min="35" max="35" width="9.25" style="1" hidden="1" customWidth="1"/>
    <col min="36" max="16384" width="9" style="1"/>
  </cols>
  <sheetData>
    <row r="1" spans="1:35" x14ac:dyDescent="0.25">
      <c r="T1" s="538" t="s">
        <v>364</v>
      </c>
      <c r="U1" s="515"/>
    </row>
    <row r="2" spans="1:35" x14ac:dyDescent="0.25">
      <c r="T2" s="3"/>
      <c r="U2" s="3" t="s">
        <v>7</v>
      </c>
    </row>
    <row r="3" spans="1:35" x14ac:dyDescent="0.25">
      <c r="T3" s="3"/>
      <c r="U3" s="3"/>
    </row>
    <row r="4" spans="1:35" x14ac:dyDescent="0.25">
      <c r="A4" s="533" t="s">
        <v>274</v>
      </c>
      <c r="B4" s="515"/>
      <c r="T4" s="3"/>
    </row>
    <row r="5" spans="1:35" x14ac:dyDescent="0.25">
      <c r="A5" s="101"/>
      <c r="B5" s="93"/>
      <c r="T5" s="3"/>
    </row>
    <row r="6" spans="1:35" x14ac:dyDescent="0.25">
      <c r="T6" s="534" t="s">
        <v>9</v>
      </c>
      <c r="U6" s="515"/>
      <c r="AI6" s="3" t="s">
        <v>46</v>
      </c>
    </row>
    <row r="7" spans="1:35" x14ac:dyDescent="0.25">
      <c r="R7" s="534" t="s">
        <v>311</v>
      </c>
      <c r="S7" s="534"/>
      <c r="T7" s="534"/>
      <c r="U7" s="534"/>
      <c r="AI7" s="3" t="s">
        <v>7</v>
      </c>
    </row>
    <row r="8" spans="1:35" x14ac:dyDescent="0.25">
      <c r="Q8" s="538"/>
      <c r="R8" s="515"/>
      <c r="S8" s="515"/>
      <c r="T8" s="515"/>
      <c r="U8" s="515"/>
      <c r="AI8" s="3" t="s">
        <v>8</v>
      </c>
    </row>
    <row r="9" spans="1:35" ht="15.75" customHeight="1" x14ac:dyDescent="0.25">
      <c r="P9" s="539" t="s">
        <v>298</v>
      </c>
      <c r="Q9" s="539"/>
      <c r="R9" s="539"/>
      <c r="S9" s="539"/>
      <c r="T9" s="539"/>
      <c r="U9" s="540"/>
      <c r="AH9" s="3"/>
    </row>
    <row r="10" spans="1:35" x14ac:dyDescent="0.25">
      <c r="Q10" s="534" t="s">
        <v>10</v>
      </c>
      <c r="R10" s="515"/>
      <c r="S10" s="515"/>
      <c r="T10" s="515"/>
      <c r="U10" s="515"/>
      <c r="AH10" s="3"/>
    </row>
    <row r="11" spans="1:35" x14ac:dyDescent="0.25">
      <c r="T11" s="37" t="s">
        <v>11</v>
      </c>
      <c r="AH11" s="3"/>
    </row>
    <row r="12" spans="1:35" x14ac:dyDescent="0.25">
      <c r="T12" s="37"/>
      <c r="AH12" s="3"/>
    </row>
    <row r="13" spans="1:35" x14ac:dyDescent="0.25">
      <c r="T13" s="37"/>
      <c r="AH13" s="3"/>
    </row>
    <row r="14" spans="1:35" x14ac:dyDescent="0.25">
      <c r="A14" s="526" t="s">
        <v>329</v>
      </c>
      <c r="B14" s="526"/>
      <c r="C14" s="526"/>
      <c r="D14" s="526"/>
      <c r="E14" s="526"/>
      <c r="F14" s="526"/>
      <c r="G14" s="526"/>
      <c r="H14" s="526"/>
      <c r="I14" s="526"/>
      <c r="J14" s="526"/>
      <c r="K14" s="526"/>
      <c r="L14" s="526"/>
      <c r="M14" s="526"/>
      <c r="N14" s="526"/>
      <c r="O14" s="526"/>
      <c r="P14" s="526"/>
      <c r="Q14" s="526"/>
      <c r="R14" s="526"/>
      <c r="S14" s="526"/>
      <c r="T14" s="526"/>
      <c r="U14" s="526"/>
      <c r="V14" s="4"/>
      <c r="W14" s="4"/>
      <c r="X14" s="4"/>
      <c r="Y14" s="4"/>
    </row>
    <row r="15" spans="1:35" x14ac:dyDescent="0.25">
      <c r="A15" s="526" t="str">
        <f>'приложение 1.1 2013-2017 ген'!A14</f>
        <v>на 2018-2020 годы</v>
      </c>
      <c r="B15" s="526"/>
      <c r="C15" s="526"/>
      <c r="D15" s="526"/>
      <c r="E15" s="526"/>
      <c r="F15" s="526"/>
      <c r="G15" s="526"/>
      <c r="H15" s="526"/>
      <c r="I15" s="526"/>
      <c r="J15" s="526"/>
      <c r="K15" s="526"/>
      <c r="L15" s="526"/>
      <c r="M15" s="526"/>
      <c r="N15" s="526"/>
      <c r="O15" s="526"/>
      <c r="P15" s="526"/>
      <c r="Q15" s="526"/>
      <c r="R15" s="526"/>
      <c r="S15" s="526"/>
      <c r="T15" s="526"/>
      <c r="U15" s="526"/>
      <c r="V15" s="4"/>
      <c r="W15" s="4"/>
      <c r="X15" s="4"/>
      <c r="Y15" s="4"/>
    </row>
    <row r="16" spans="1:3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3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531" t="s">
        <v>297</v>
      </c>
      <c r="U17" s="531"/>
      <c r="V17" s="4"/>
      <c r="W17" s="4"/>
      <c r="X17" s="4"/>
      <c r="Y17" s="4"/>
    </row>
    <row r="18" spans="1:35" ht="27.75" customHeight="1" x14ac:dyDescent="0.25">
      <c r="A18" s="535" t="s">
        <v>12</v>
      </c>
      <c r="B18" s="535" t="s">
        <v>13</v>
      </c>
      <c r="C18" s="528" t="s">
        <v>47</v>
      </c>
      <c r="D18" s="529"/>
      <c r="E18" s="529"/>
      <c r="F18" s="529"/>
      <c r="G18" s="529"/>
      <c r="H18" s="529"/>
      <c r="I18" s="529"/>
      <c r="J18" s="529"/>
      <c r="K18" s="529"/>
      <c r="L18" s="529"/>
      <c r="M18" s="529"/>
      <c r="N18" s="529"/>
      <c r="O18" s="529"/>
      <c r="P18" s="530"/>
      <c r="Q18" s="511" t="s">
        <v>2</v>
      </c>
      <c r="R18" s="511"/>
      <c r="S18" s="511"/>
      <c r="T18" s="511"/>
      <c r="U18" s="511"/>
      <c r="V18" s="521" t="s">
        <v>47</v>
      </c>
      <c r="W18" s="521"/>
      <c r="X18" s="521"/>
      <c r="Y18" s="521"/>
      <c r="Z18" s="521"/>
      <c r="AA18" s="521"/>
      <c r="AB18" s="521"/>
      <c r="AC18" s="521"/>
      <c r="AD18" s="521"/>
      <c r="AE18" s="521"/>
      <c r="AF18" s="521"/>
      <c r="AG18" s="521"/>
      <c r="AH18" s="521"/>
      <c r="AI18" s="521"/>
    </row>
    <row r="19" spans="1:35" ht="21" customHeight="1" x14ac:dyDescent="0.25">
      <c r="A19" s="536"/>
      <c r="B19" s="536"/>
      <c r="C19" s="522" t="s">
        <v>48</v>
      </c>
      <c r="D19" s="523"/>
      <c r="E19" s="523"/>
      <c r="F19" s="524"/>
      <c r="G19" s="521" t="s">
        <v>49</v>
      </c>
      <c r="H19" s="521"/>
      <c r="I19" s="521"/>
      <c r="J19" s="521"/>
      <c r="K19" s="521" t="s">
        <v>50</v>
      </c>
      <c r="L19" s="521"/>
      <c r="M19" s="521"/>
      <c r="N19" s="521"/>
      <c r="O19" s="521"/>
      <c r="P19" s="521" t="s">
        <v>51</v>
      </c>
      <c r="Q19" s="511"/>
      <c r="R19" s="511"/>
      <c r="S19" s="511"/>
      <c r="T19" s="511"/>
      <c r="U19" s="511"/>
      <c r="V19" s="522" t="s">
        <v>48</v>
      </c>
      <c r="W19" s="523"/>
      <c r="X19" s="523"/>
      <c r="Y19" s="524"/>
      <c r="Z19" s="521" t="s">
        <v>49</v>
      </c>
      <c r="AA19" s="521"/>
      <c r="AB19" s="521"/>
      <c r="AC19" s="521"/>
      <c r="AD19" s="521" t="s">
        <v>50</v>
      </c>
      <c r="AE19" s="521"/>
      <c r="AF19" s="521"/>
      <c r="AG19" s="521"/>
      <c r="AH19" s="521"/>
      <c r="AI19" s="519" t="s">
        <v>52</v>
      </c>
    </row>
    <row r="20" spans="1:35" ht="72.75" customHeight="1" x14ac:dyDescent="0.25">
      <c r="A20" s="537"/>
      <c r="B20" s="537"/>
      <c r="C20" s="28" t="s">
        <v>53</v>
      </c>
      <c r="D20" s="29" t="s">
        <v>54</v>
      </c>
      <c r="E20" s="8" t="s">
        <v>317</v>
      </c>
      <c r="F20" s="8" t="s">
        <v>56</v>
      </c>
      <c r="G20" s="28" t="s">
        <v>53</v>
      </c>
      <c r="H20" s="29" t="s">
        <v>54</v>
      </c>
      <c r="I20" s="29" t="s">
        <v>57</v>
      </c>
      <c r="J20" s="29" t="s">
        <v>58</v>
      </c>
      <c r="K20" s="28" t="s">
        <v>59</v>
      </c>
      <c r="L20" s="29" t="s">
        <v>54</v>
      </c>
      <c r="M20" s="30" t="s">
        <v>60</v>
      </c>
      <c r="N20" s="30" t="s">
        <v>61</v>
      </c>
      <c r="O20" s="29" t="s">
        <v>62</v>
      </c>
      <c r="P20" s="521"/>
      <c r="Q20" s="31" t="s">
        <v>63</v>
      </c>
      <c r="R20" s="31" t="s">
        <v>64</v>
      </c>
      <c r="S20" s="31" t="s">
        <v>65</v>
      </c>
      <c r="T20" s="173" t="s">
        <v>66</v>
      </c>
      <c r="U20" s="31" t="s">
        <v>67</v>
      </c>
      <c r="V20" s="28" t="s">
        <v>53</v>
      </c>
      <c r="W20" s="32" t="s">
        <v>68</v>
      </c>
      <c r="X20" s="8" t="s">
        <v>55</v>
      </c>
      <c r="Y20" s="8" t="s">
        <v>69</v>
      </c>
      <c r="Z20" s="28" t="s">
        <v>53</v>
      </c>
      <c r="AA20" s="29" t="s">
        <v>54</v>
      </c>
      <c r="AB20" s="29" t="s">
        <v>57</v>
      </c>
      <c r="AC20" s="29" t="s">
        <v>58</v>
      </c>
      <c r="AD20" s="28" t="s">
        <v>59</v>
      </c>
      <c r="AE20" s="29" t="s">
        <v>54</v>
      </c>
      <c r="AF20" s="30" t="s">
        <v>60</v>
      </c>
      <c r="AG20" s="28" t="s">
        <v>61</v>
      </c>
      <c r="AH20" s="29" t="s">
        <v>62</v>
      </c>
      <c r="AI20" s="520"/>
    </row>
    <row r="21" spans="1:35" x14ac:dyDescent="0.25">
      <c r="A21" s="5"/>
      <c r="B21" s="5" t="s">
        <v>22</v>
      </c>
      <c r="C21" s="28"/>
      <c r="D21" s="29"/>
      <c r="E21" s="8"/>
      <c r="F21" s="8"/>
      <c r="G21" s="28"/>
      <c r="H21" s="29"/>
      <c r="I21" s="29"/>
      <c r="J21" s="29"/>
      <c r="K21" s="28"/>
      <c r="L21" s="29"/>
      <c r="M21" s="30"/>
      <c r="N21" s="30"/>
      <c r="O21" s="29"/>
      <c r="P21" s="49"/>
      <c r="Q21" s="110">
        <f>Q22+Q36+Q41</f>
        <v>27913</v>
      </c>
      <c r="R21" s="110">
        <f t="shared" ref="R21:U21" si="0">R22+R36+R41</f>
        <v>390</v>
      </c>
      <c r="S21" s="110">
        <f t="shared" si="0"/>
        <v>2900</v>
      </c>
      <c r="T21" s="110">
        <f t="shared" si="0"/>
        <v>24623</v>
      </c>
      <c r="U21" s="110">
        <f t="shared" si="0"/>
        <v>0</v>
      </c>
      <c r="V21" s="110" t="e">
        <f t="shared" ref="V21:AI21" si="1">V22+V36+V41</f>
        <v>#REF!</v>
      </c>
      <c r="W21" s="110" t="e">
        <f t="shared" si="1"/>
        <v>#REF!</v>
      </c>
      <c r="X21" s="110" t="e">
        <f t="shared" si="1"/>
        <v>#REF!</v>
      </c>
      <c r="Y21" s="110" t="e">
        <f t="shared" si="1"/>
        <v>#REF!</v>
      </c>
      <c r="Z21" s="110" t="e">
        <f t="shared" si="1"/>
        <v>#REF!</v>
      </c>
      <c r="AA21" s="110" t="e">
        <f t="shared" si="1"/>
        <v>#REF!</v>
      </c>
      <c r="AB21" s="110" t="e">
        <f t="shared" si="1"/>
        <v>#REF!</v>
      </c>
      <c r="AC21" s="110" t="e">
        <f t="shared" si="1"/>
        <v>#REF!</v>
      </c>
      <c r="AD21" s="110" t="e">
        <f t="shared" si="1"/>
        <v>#REF!</v>
      </c>
      <c r="AE21" s="110" t="e">
        <f t="shared" si="1"/>
        <v>#REF!</v>
      </c>
      <c r="AF21" s="110" t="e">
        <f t="shared" si="1"/>
        <v>#REF!</v>
      </c>
      <c r="AG21" s="110" t="e">
        <f t="shared" si="1"/>
        <v>#REF!</v>
      </c>
      <c r="AH21" s="110" t="e">
        <f t="shared" si="1"/>
        <v>#REF!</v>
      </c>
      <c r="AI21" s="110" t="e">
        <f t="shared" si="1"/>
        <v>#REF!</v>
      </c>
    </row>
    <row r="22" spans="1:35" ht="31.5" x14ac:dyDescent="0.25">
      <c r="A22" s="5">
        <v>1</v>
      </c>
      <c r="B22" s="5" t="s">
        <v>23</v>
      </c>
      <c r="C22" s="5"/>
      <c r="D22" s="5"/>
      <c r="E22" s="15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110">
        <f t="shared" ref="Q22:U22" si="2">Q23</f>
        <v>0</v>
      </c>
      <c r="R22" s="110">
        <f t="shared" si="2"/>
        <v>0</v>
      </c>
      <c r="S22" s="110">
        <f t="shared" si="2"/>
        <v>0</v>
      </c>
      <c r="T22" s="110">
        <f t="shared" si="2"/>
        <v>0</v>
      </c>
      <c r="U22" s="110">
        <f t="shared" si="2"/>
        <v>0</v>
      </c>
      <c r="V22" s="5"/>
      <c r="W22" s="5"/>
      <c r="X22" s="5"/>
      <c r="Y22" s="5"/>
      <c r="Z22" s="33"/>
      <c r="AA22" s="33"/>
      <c r="AB22" s="33"/>
      <c r="AC22" s="33"/>
      <c r="AD22" s="33"/>
      <c r="AE22" s="33"/>
      <c r="AF22" s="33"/>
      <c r="AG22" s="33"/>
      <c r="AH22" s="33"/>
      <c r="AI22" s="33"/>
    </row>
    <row r="23" spans="1:35" ht="41.25" customHeight="1" x14ac:dyDescent="0.25">
      <c r="A23" s="34" t="s">
        <v>24</v>
      </c>
      <c r="B23" s="5" t="s">
        <v>25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110">
        <v>0</v>
      </c>
      <c r="R23" s="110">
        <v>0</v>
      </c>
      <c r="S23" s="110">
        <v>0</v>
      </c>
      <c r="T23" s="110">
        <v>0</v>
      </c>
      <c r="U23" s="110">
        <v>0</v>
      </c>
      <c r="V23" s="5"/>
      <c r="W23" s="5"/>
      <c r="X23" s="5"/>
      <c r="Y23" s="5"/>
      <c r="Z23" s="33"/>
      <c r="AA23" s="33"/>
      <c r="AB23" s="33"/>
      <c r="AC23" s="33"/>
      <c r="AD23" s="33"/>
      <c r="AE23" s="33"/>
      <c r="AF23" s="33"/>
      <c r="AG23" s="33"/>
      <c r="AH23" s="33"/>
      <c r="AI23" s="33"/>
    </row>
    <row r="24" spans="1:35" ht="31.5" hidden="1" x14ac:dyDescent="0.25">
      <c r="A24" s="5" t="s">
        <v>29</v>
      </c>
      <c r="B24" s="5" t="s">
        <v>30</v>
      </c>
      <c r="C24" s="8"/>
      <c r="D24" s="73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102">
        <f t="shared" ref="Q24:Q40" si="3">R24+S24+T24+U24</f>
        <v>0</v>
      </c>
      <c r="R24" s="102"/>
      <c r="S24" s="102"/>
      <c r="T24" s="102"/>
      <c r="U24" s="10"/>
      <c r="V24" s="5"/>
      <c r="W24" s="5"/>
      <c r="X24" s="5"/>
      <c r="Y24" s="5"/>
      <c r="Z24" s="33"/>
      <c r="AA24" s="33"/>
      <c r="AB24" s="33"/>
      <c r="AC24" s="33"/>
      <c r="AD24" s="33"/>
      <c r="AE24" s="33"/>
      <c r="AF24" s="33"/>
      <c r="AG24" s="33"/>
      <c r="AH24" s="33"/>
      <c r="AI24" s="33"/>
    </row>
    <row r="25" spans="1:35" hidden="1" x14ac:dyDescent="0.25">
      <c r="A25" s="8">
        <v>1</v>
      </c>
      <c r="B25" s="10" t="s">
        <v>26</v>
      </c>
      <c r="C25" s="8"/>
      <c r="D25" s="73"/>
      <c r="E25" s="8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2">
        <f t="shared" si="3"/>
        <v>0</v>
      </c>
      <c r="R25" s="102"/>
      <c r="S25" s="102"/>
      <c r="T25" s="102"/>
      <c r="U25" s="10"/>
      <c r="V25" s="10"/>
      <c r="W25" s="10"/>
      <c r="X25" s="10"/>
      <c r="Y25" s="10"/>
      <c r="Z25" s="33"/>
      <c r="AA25" s="33"/>
      <c r="AB25" s="33"/>
      <c r="AC25" s="33"/>
      <c r="AD25" s="33"/>
      <c r="AE25" s="33"/>
      <c r="AF25" s="33"/>
      <c r="AG25" s="33"/>
      <c r="AH25" s="33"/>
      <c r="AI25" s="33"/>
    </row>
    <row r="26" spans="1:35" hidden="1" x14ac:dyDescent="0.25">
      <c r="A26" s="8">
        <v>2</v>
      </c>
      <c r="B26" s="10" t="s">
        <v>27</v>
      </c>
      <c r="C26" s="8"/>
      <c r="D26" s="73"/>
      <c r="E26" s="8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2">
        <f t="shared" si="3"/>
        <v>0</v>
      </c>
      <c r="R26" s="102"/>
      <c r="S26" s="102"/>
      <c r="T26" s="102"/>
      <c r="U26" s="10"/>
      <c r="V26" s="10"/>
      <c r="W26" s="10"/>
      <c r="X26" s="10"/>
      <c r="Y26" s="10"/>
      <c r="Z26" s="33"/>
      <c r="AA26" s="33"/>
      <c r="AB26" s="33"/>
      <c r="AC26" s="33"/>
      <c r="AD26" s="33"/>
      <c r="AE26" s="33"/>
      <c r="AF26" s="33"/>
      <c r="AG26" s="33"/>
      <c r="AH26" s="33"/>
      <c r="AI26" s="33"/>
    </row>
    <row r="27" spans="1:35" hidden="1" x14ac:dyDescent="0.25">
      <c r="A27" s="8" t="s">
        <v>28</v>
      </c>
      <c r="B27" s="10"/>
      <c r="C27" s="8"/>
      <c r="D27" s="73"/>
      <c r="E27" s="8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2">
        <f t="shared" si="3"/>
        <v>0</v>
      </c>
      <c r="R27" s="102"/>
      <c r="S27" s="102"/>
      <c r="T27" s="102"/>
      <c r="U27" s="10"/>
      <c r="V27" s="10"/>
      <c r="W27" s="10"/>
      <c r="X27" s="10"/>
      <c r="Y27" s="10"/>
      <c r="Z27" s="33"/>
      <c r="AA27" s="33"/>
      <c r="AB27" s="33"/>
      <c r="AC27" s="33"/>
      <c r="AD27" s="33"/>
      <c r="AE27" s="33"/>
      <c r="AF27" s="33"/>
      <c r="AG27" s="33"/>
      <c r="AH27" s="33"/>
      <c r="AI27" s="33"/>
    </row>
    <row r="28" spans="1:35" ht="31.5" hidden="1" x14ac:dyDescent="0.25">
      <c r="A28" s="5" t="s">
        <v>31</v>
      </c>
      <c r="B28" s="5" t="s">
        <v>32</v>
      </c>
      <c r="C28" s="8"/>
      <c r="D28" s="73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02">
        <f t="shared" si="3"/>
        <v>0</v>
      </c>
      <c r="R28" s="102"/>
      <c r="S28" s="102"/>
      <c r="T28" s="102"/>
      <c r="U28" s="10"/>
      <c r="V28" s="5"/>
      <c r="W28" s="5"/>
      <c r="X28" s="5"/>
      <c r="Y28" s="5"/>
      <c r="Z28" s="33"/>
      <c r="AA28" s="33"/>
      <c r="AB28" s="33"/>
      <c r="AC28" s="33"/>
      <c r="AD28" s="33"/>
      <c r="AE28" s="33"/>
      <c r="AF28" s="33"/>
      <c r="AG28" s="33"/>
      <c r="AH28" s="33"/>
      <c r="AI28" s="33"/>
    </row>
    <row r="29" spans="1:35" hidden="1" x14ac:dyDescent="0.25">
      <c r="A29" s="8">
        <v>1</v>
      </c>
      <c r="B29" s="10" t="s">
        <v>26</v>
      </c>
      <c r="C29" s="8"/>
      <c r="D29" s="73"/>
      <c r="E29" s="8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2">
        <f t="shared" si="3"/>
        <v>0</v>
      </c>
      <c r="R29" s="102"/>
      <c r="S29" s="102"/>
      <c r="T29" s="102"/>
      <c r="U29" s="10"/>
      <c r="V29" s="10"/>
      <c r="W29" s="10"/>
      <c r="X29" s="10"/>
      <c r="Y29" s="10"/>
      <c r="Z29" s="33"/>
      <c r="AA29" s="33"/>
      <c r="AB29" s="33"/>
      <c r="AC29" s="33"/>
      <c r="AD29" s="33"/>
      <c r="AE29" s="33"/>
      <c r="AF29" s="33"/>
      <c r="AG29" s="33"/>
      <c r="AH29" s="33"/>
      <c r="AI29" s="33"/>
    </row>
    <row r="30" spans="1:35" hidden="1" x14ac:dyDescent="0.25">
      <c r="A30" s="8">
        <v>2</v>
      </c>
      <c r="B30" s="10" t="s">
        <v>27</v>
      </c>
      <c r="C30" s="8"/>
      <c r="D30" s="73"/>
      <c r="E30" s="8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2">
        <f t="shared" si="3"/>
        <v>0</v>
      </c>
      <c r="R30" s="102"/>
      <c r="S30" s="102"/>
      <c r="T30" s="102"/>
      <c r="U30" s="10"/>
      <c r="V30" s="10"/>
      <c r="W30" s="10"/>
      <c r="X30" s="10"/>
      <c r="Y30" s="10"/>
      <c r="Z30" s="33"/>
      <c r="AA30" s="33"/>
      <c r="AB30" s="33"/>
      <c r="AC30" s="33"/>
      <c r="AD30" s="33"/>
      <c r="AE30" s="33"/>
      <c r="AF30" s="33"/>
      <c r="AG30" s="33"/>
      <c r="AH30" s="33"/>
      <c r="AI30" s="33"/>
    </row>
    <row r="31" spans="1:35" hidden="1" x14ac:dyDescent="0.25">
      <c r="A31" s="8" t="s">
        <v>28</v>
      </c>
      <c r="B31" s="10"/>
      <c r="C31" s="8"/>
      <c r="D31" s="73"/>
      <c r="E31" s="8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2">
        <f t="shared" si="3"/>
        <v>0</v>
      </c>
      <c r="R31" s="102"/>
      <c r="S31" s="102"/>
      <c r="T31" s="102"/>
      <c r="U31" s="10"/>
      <c r="V31" s="10"/>
      <c r="W31" s="10"/>
      <c r="X31" s="10"/>
      <c r="Y31" s="10"/>
      <c r="Z31" s="33"/>
      <c r="AA31" s="33"/>
      <c r="AB31" s="33"/>
      <c r="AC31" s="33"/>
      <c r="AD31" s="33"/>
      <c r="AE31" s="33"/>
      <c r="AF31" s="33"/>
      <c r="AG31" s="33"/>
      <c r="AH31" s="33"/>
      <c r="AI31" s="33"/>
    </row>
    <row r="32" spans="1:35" ht="47.25" hidden="1" x14ac:dyDescent="0.25">
      <c r="A32" s="5" t="s">
        <v>33</v>
      </c>
      <c r="B32" s="5" t="s">
        <v>34</v>
      </c>
      <c r="C32" s="8"/>
      <c r="D32" s="73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102">
        <f t="shared" si="3"/>
        <v>0</v>
      </c>
      <c r="R32" s="102"/>
      <c r="S32" s="102"/>
      <c r="T32" s="102"/>
      <c r="U32" s="10"/>
      <c r="V32" s="5"/>
      <c r="W32" s="5"/>
      <c r="X32" s="5"/>
      <c r="Y32" s="5"/>
      <c r="Z32" s="33"/>
      <c r="AA32" s="33"/>
      <c r="AB32" s="33"/>
      <c r="AC32" s="33"/>
      <c r="AD32" s="33"/>
      <c r="AE32" s="33"/>
      <c r="AF32" s="33"/>
      <c r="AG32" s="33"/>
      <c r="AH32" s="33"/>
      <c r="AI32" s="33"/>
    </row>
    <row r="33" spans="1:35" hidden="1" x14ac:dyDescent="0.25">
      <c r="A33" s="8">
        <v>1</v>
      </c>
      <c r="B33" s="10" t="s">
        <v>26</v>
      </c>
      <c r="C33" s="8"/>
      <c r="D33" s="73"/>
      <c r="E33" s="8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2">
        <f t="shared" si="3"/>
        <v>0</v>
      </c>
      <c r="R33" s="102"/>
      <c r="S33" s="102"/>
      <c r="T33" s="102"/>
      <c r="U33" s="10"/>
      <c r="V33" s="10"/>
      <c r="W33" s="10"/>
      <c r="X33" s="10"/>
      <c r="Y33" s="10"/>
      <c r="Z33" s="33"/>
      <c r="AA33" s="33"/>
      <c r="AB33" s="33"/>
      <c r="AC33" s="33"/>
      <c r="AD33" s="33"/>
      <c r="AE33" s="33"/>
      <c r="AF33" s="33"/>
      <c r="AG33" s="33"/>
      <c r="AH33" s="33"/>
      <c r="AI33" s="33"/>
    </row>
    <row r="34" spans="1:35" hidden="1" x14ac:dyDescent="0.25">
      <c r="A34" s="8">
        <v>2</v>
      </c>
      <c r="B34" s="10" t="s">
        <v>27</v>
      </c>
      <c r="C34" s="8"/>
      <c r="D34" s="73"/>
      <c r="E34" s="8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2">
        <f t="shared" si="3"/>
        <v>0</v>
      </c>
      <c r="R34" s="102"/>
      <c r="S34" s="102"/>
      <c r="T34" s="102"/>
      <c r="U34" s="10"/>
      <c r="V34" s="10"/>
      <c r="W34" s="10"/>
      <c r="X34" s="10"/>
      <c r="Y34" s="10"/>
      <c r="Z34" s="33"/>
      <c r="AA34" s="33"/>
      <c r="AB34" s="33"/>
      <c r="AC34" s="33"/>
      <c r="AD34" s="33"/>
      <c r="AE34" s="33"/>
      <c r="AF34" s="33"/>
      <c r="AG34" s="33"/>
      <c r="AH34" s="33"/>
      <c r="AI34" s="33"/>
    </row>
    <row r="35" spans="1:35" hidden="1" x14ac:dyDescent="0.25">
      <c r="A35" s="8" t="s">
        <v>28</v>
      </c>
      <c r="B35" s="10"/>
      <c r="C35" s="8"/>
      <c r="D35" s="73"/>
      <c r="E35" s="8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2">
        <f t="shared" si="3"/>
        <v>0</v>
      </c>
      <c r="R35" s="102"/>
      <c r="S35" s="102"/>
      <c r="T35" s="102"/>
      <c r="U35" s="10"/>
      <c r="V35" s="10"/>
      <c r="W35" s="10"/>
      <c r="X35" s="10"/>
      <c r="Y35" s="10"/>
      <c r="Z35" s="33"/>
      <c r="AA35" s="33"/>
      <c r="AB35" s="33"/>
      <c r="AC35" s="33"/>
      <c r="AD35" s="33"/>
      <c r="AE35" s="33"/>
      <c r="AF35" s="33"/>
      <c r="AG35" s="33"/>
      <c r="AH35" s="33"/>
      <c r="AI35" s="33"/>
    </row>
    <row r="36" spans="1:35" x14ac:dyDescent="0.25">
      <c r="A36" s="5" t="s">
        <v>35</v>
      </c>
      <c r="B36" s="5" t="s">
        <v>36</v>
      </c>
      <c r="C36" s="8"/>
      <c r="D36" s="73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110">
        <f>Q37</f>
        <v>27913</v>
      </c>
      <c r="R36" s="110">
        <f>R37</f>
        <v>390</v>
      </c>
      <c r="S36" s="110">
        <f>S37</f>
        <v>2900</v>
      </c>
      <c r="T36" s="110">
        <f>T37</f>
        <v>24623</v>
      </c>
      <c r="U36" s="110">
        <f>U37</f>
        <v>0</v>
      </c>
      <c r="V36" s="5"/>
      <c r="W36" s="5"/>
      <c r="X36" s="5"/>
      <c r="Y36" s="5"/>
      <c r="Z36" s="33"/>
      <c r="AA36" s="33"/>
      <c r="AB36" s="33"/>
      <c r="AC36" s="33"/>
      <c r="AD36" s="33"/>
      <c r="AE36" s="33"/>
      <c r="AF36" s="33"/>
      <c r="AG36" s="33"/>
      <c r="AH36" s="33"/>
      <c r="AI36" s="33"/>
    </row>
    <row r="37" spans="1:35" ht="31.5" x14ac:dyDescent="0.25">
      <c r="A37" s="34" t="s">
        <v>37</v>
      </c>
      <c r="B37" s="5" t="s">
        <v>25</v>
      </c>
      <c r="C37" s="8"/>
      <c r="D37" s="73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110">
        <f>Q38+Q39+Q40</f>
        <v>27913</v>
      </c>
      <c r="R37" s="110">
        <f t="shared" ref="R37:U37" si="4">R38+R39+R40</f>
        <v>390</v>
      </c>
      <c r="S37" s="110">
        <f t="shared" si="4"/>
        <v>2900</v>
      </c>
      <c r="T37" s="110">
        <f t="shared" si="4"/>
        <v>24623</v>
      </c>
      <c r="U37" s="110">
        <f t="shared" si="4"/>
        <v>0</v>
      </c>
      <c r="V37" s="110">
        <f t="shared" ref="V37:AI37" si="5">SUM(V38:V39)</f>
        <v>0</v>
      </c>
      <c r="W37" s="110">
        <f t="shared" si="5"/>
        <v>0</v>
      </c>
      <c r="X37" s="110">
        <f t="shared" si="5"/>
        <v>0</v>
      </c>
      <c r="Y37" s="110">
        <f t="shared" si="5"/>
        <v>0</v>
      </c>
      <c r="Z37" s="110">
        <f t="shared" si="5"/>
        <v>0</v>
      </c>
      <c r="AA37" s="110">
        <f t="shared" si="5"/>
        <v>0</v>
      </c>
      <c r="AB37" s="110">
        <f t="shared" si="5"/>
        <v>0</v>
      </c>
      <c r="AC37" s="110">
        <f t="shared" si="5"/>
        <v>0</v>
      </c>
      <c r="AD37" s="110">
        <f t="shared" si="5"/>
        <v>0</v>
      </c>
      <c r="AE37" s="110">
        <f t="shared" si="5"/>
        <v>0</v>
      </c>
      <c r="AF37" s="110">
        <f t="shared" si="5"/>
        <v>0</v>
      </c>
      <c r="AG37" s="110">
        <f t="shared" si="5"/>
        <v>0</v>
      </c>
      <c r="AH37" s="110">
        <f t="shared" si="5"/>
        <v>0</v>
      </c>
      <c r="AI37" s="110">
        <f t="shared" si="5"/>
        <v>0</v>
      </c>
    </row>
    <row r="38" spans="1:35" x14ac:dyDescent="0.25">
      <c r="A38" s="353" t="str">
        <f>'приложение 1.1 2013-2017 ген'!A39</f>
        <v>2.1.1.</v>
      </c>
      <c r="B38" s="10" t="str">
        <f>'приложение 1.1 2013-2017 ген'!B39</f>
        <v>Монтаж ДГ на ДЭС-5</v>
      </c>
      <c r="C38" s="8">
        <v>2020</v>
      </c>
      <c r="D38" s="73">
        <v>7</v>
      </c>
      <c r="E38" s="8" t="str">
        <f>'приложение 1.1 2013-2017 ген'!D39</f>
        <v>1,2 МВА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102">
        <f>R38+S38+T38+U38</f>
        <v>25000</v>
      </c>
      <c r="R38" s="102">
        <v>250</v>
      </c>
      <c r="S38" s="169">
        <v>2000</v>
      </c>
      <c r="T38" s="169">
        <v>22750</v>
      </c>
      <c r="U38" s="169">
        <v>0</v>
      </c>
      <c r="V38" s="336"/>
      <c r="W38" s="336"/>
      <c r="X38" s="336"/>
      <c r="Y38" s="336"/>
      <c r="Z38" s="33"/>
      <c r="AA38" s="33"/>
      <c r="AB38" s="33"/>
      <c r="AC38" s="33"/>
      <c r="AD38" s="33"/>
      <c r="AE38" s="33"/>
      <c r="AF38" s="33"/>
      <c r="AG38" s="33"/>
      <c r="AH38" s="33"/>
      <c r="AI38" s="33"/>
    </row>
    <row r="39" spans="1:35" ht="31.5" x14ac:dyDescent="0.25">
      <c r="A39" s="353" t="str">
        <f>'приложение 1.1 2013-2017 ген'!A40</f>
        <v>2.1.2.</v>
      </c>
      <c r="B39" s="10" t="str">
        <f>'приложение 1.1 2013-2017 ген'!B40</f>
        <v>Строительство охранно-пропускного пункта</v>
      </c>
      <c r="C39" s="8">
        <f>'приложение 1.1 2013-2017 ген'!F40+1</f>
        <v>2020</v>
      </c>
      <c r="D39" s="73">
        <v>15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2">
        <f t="shared" si="3"/>
        <v>1000</v>
      </c>
      <c r="R39" s="102">
        <v>140</v>
      </c>
      <c r="S39" s="102">
        <v>300</v>
      </c>
      <c r="T39" s="102">
        <v>560</v>
      </c>
      <c r="U39" s="169">
        <v>0</v>
      </c>
      <c r="V39" s="10"/>
      <c r="W39" s="10"/>
      <c r="X39" s="10"/>
      <c r="Y39" s="10"/>
      <c r="Z39" s="33"/>
      <c r="AA39" s="33"/>
      <c r="AB39" s="33"/>
      <c r="AC39" s="33"/>
      <c r="AD39" s="33"/>
      <c r="AE39" s="33"/>
      <c r="AF39" s="33"/>
      <c r="AG39" s="33"/>
      <c r="AH39" s="33"/>
      <c r="AI39" s="33"/>
    </row>
    <row r="40" spans="1:35" x14ac:dyDescent="0.25">
      <c r="A40" s="353" t="str">
        <f>'приложение 1.1 2013-2017 ген'!A41</f>
        <v>2.1.3.</v>
      </c>
      <c r="B40" s="10" t="str">
        <f>'приложение 1.1 2013-2017 ген'!B41</f>
        <v>Бетонирование площадки ДЭС-5</v>
      </c>
      <c r="C40" s="8">
        <v>2018</v>
      </c>
      <c r="D40" s="322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102">
        <f t="shared" si="3"/>
        <v>1913</v>
      </c>
      <c r="R40" s="102"/>
      <c r="S40" s="102">
        <v>600</v>
      </c>
      <c r="T40" s="102">
        <f>1913-S40</f>
        <v>1313</v>
      </c>
      <c r="U40" s="169">
        <v>0</v>
      </c>
      <c r="V40" s="10"/>
      <c r="W40" s="10"/>
      <c r="X40" s="10"/>
      <c r="Y40" s="10"/>
      <c r="Z40" s="33"/>
      <c r="AA40" s="33"/>
      <c r="AB40" s="33"/>
      <c r="AC40" s="33"/>
      <c r="AD40" s="33"/>
      <c r="AE40" s="33"/>
      <c r="AF40" s="33"/>
      <c r="AG40" s="33"/>
      <c r="AH40" s="33"/>
      <c r="AI40" s="33"/>
    </row>
    <row r="41" spans="1:35" hidden="1" x14ac:dyDescent="0.25">
      <c r="A41" s="337">
        <f>'приложение 1.1 2013-2017 ген'!A42</f>
        <v>0</v>
      </c>
      <c r="B41" s="320">
        <f>'приложение 1.1 2013-2017 ген'!B42</f>
        <v>0</v>
      </c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110"/>
      <c r="R41" s="110"/>
      <c r="S41" s="110"/>
      <c r="T41" s="110"/>
      <c r="U41" s="110"/>
      <c r="V41" s="110" t="e">
        <f>V42+#REF!</f>
        <v>#REF!</v>
      </c>
      <c r="W41" s="110" t="e">
        <f>W42+#REF!</f>
        <v>#REF!</v>
      </c>
      <c r="X41" s="110" t="e">
        <f>X42+#REF!</f>
        <v>#REF!</v>
      </c>
      <c r="Y41" s="110" t="e">
        <f>Y42+#REF!</f>
        <v>#REF!</v>
      </c>
      <c r="Z41" s="110" t="e">
        <f>Z42+#REF!</f>
        <v>#REF!</v>
      </c>
      <c r="AA41" s="110" t="e">
        <f>AA42+#REF!</f>
        <v>#REF!</v>
      </c>
      <c r="AB41" s="110" t="e">
        <f>AB42+#REF!</f>
        <v>#REF!</v>
      </c>
      <c r="AC41" s="110" t="e">
        <f>AC42+#REF!</f>
        <v>#REF!</v>
      </c>
      <c r="AD41" s="110" t="e">
        <f>AD42+#REF!</f>
        <v>#REF!</v>
      </c>
      <c r="AE41" s="110" t="e">
        <f>AE42+#REF!</f>
        <v>#REF!</v>
      </c>
      <c r="AF41" s="110" t="e">
        <f>AF42+#REF!</f>
        <v>#REF!</v>
      </c>
      <c r="AG41" s="110" t="e">
        <f>AG42+#REF!</f>
        <v>#REF!</v>
      </c>
      <c r="AH41" s="110" t="e">
        <f>AH42+#REF!</f>
        <v>#REF!</v>
      </c>
      <c r="AI41" s="110" t="e">
        <f>AI42+#REF!</f>
        <v>#REF!</v>
      </c>
    </row>
    <row r="42" spans="1:35" hidden="1" x14ac:dyDescent="0.25">
      <c r="A42" s="321">
        <f>'приложение 1.1 2013-2017 ген'!A43</f>
        <v>0</v>
      </c>
      <c r="B42" s="323">
        <f>'приложение 1.1 2013-2017 ген'!B43</f>
        <v>0</v>
      </c>
      <c r="C42" s="321"/>
      <c r="D42" s="322"/>
      <c r="E42" s="321">
        <f>'приложение 1.1 2013-2017 ген'!D43</f>
        <v>0</v>
      </c>
      <c r="F42" s="323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102">
        <f>R42+S42+T42+U42</f>
        <v>0</v>
      </c>
      <c r="R42" s="102"/>
      <c r="S42" s="169"/>
      <c r="T42" s="169"/>
      <c r="U42" s="169"/>
      <c r="V42" s="10"/>
      <c r="W42" s="10"/>
      <c r="X42" s="10"/>
      <c r="Y42" s="10"/>
      <c r="Z42" s="33"/>
      <c r="AA42" s="33"/>
      <c r="AB42" s="33"/>
      <c r="AC42" s="33"/>
      <c r="AD42" s="33"/>
      <c r="AE42" s="33"/>
      <c r="AF42" s="33"/>
      <c r="AG42" s="33"/>
      <c r="AH42" s="33"/>
      <c r="AI42" s="33"/>
    </row>
    <row r="43" spans="1:35" x14ac:dyDescent="0.25">
      <c r="A43" s="376" t="str">
        <f>'приложение 1.1 2013-2017 ген'!A44</f>
        <v>2.1.4.</v>
      </c>
      <c r="B43" s="375" t="str">
        <f>'приложение 1.1 2013-2017 ген'!B44</f>
        <v>Реконструкция гаража ДЭС-5</v>
      </c>
      <c r="C43" s="376">
        <v>2021</v>
      </c>
      <c r="D43" s="322">
        <v>15</v>
      </c>
      <c r="E43" s="323"/>
      <c r="F43" s="323"/>
      <c r="G43" s="323"/>
      <c r="H43" s="323"/>
      <c r="I43" s="323"/>
      <c r="J43" s="323"/>
      <c r="K43" s="323"/>
      <c r="L43" s="323"/>
      <c r="M43" s="323"/>
      <c r="N43" s="323"/>
      <c r="O43" s="323"/>
      <c r="P43" s="323"/>
      <c r="Q43" s="102">
        <f>R43+S43+T43+U43</f>
        <v>6500</v>
      </c>
      <c r="R43" s="102">
        <v>500</v>
      </c>
      <c r="S43" s="102">
        <v>2000</v>
      </c>
      <c r="T43" s="169">
        <v>4000</v>
      </c>
      <c r="U43" s="169">
        <v>0</v>
      </c>
      <c r="V43" s="10"/>
      <c r="W43" s="10"/>
      <c r="X43" s="10"/>
      <c r="Y43" s="10"/>
      <c r="Z43" s="33"/>
      <c r="AA43" s="33"/>
      <c r="AB43" s="33"/>
      <c r="AC43" s="33"/>
      <c r="AD43" s="33"/>
      <c r="AE43" s="33"/>
      <c r="AF43" s="33"/>
      <c r="AG43" s="33"/>
      <c r="AH43" s="33"/>
      <c r="AI43" s="33"/>
    </row>
    <row r="44" spans="1:35" hidden="1" x14ac:dyDescent="0.25">
      <c r="A44" s="321"/>
      <c r="B44" s="323"/>
      <c r="C44" s="321"/>
      <c r="D44" s="322"/>
      <c r="E44" s="323"/>
      <c r="F44" s="323"/>
      <c r="G44" s="323"/>
      <c r="H44" s="323"/>
      <c r="I44" s="323"/>
      <c r="J44" s="323"/>
      <c r="K44" s="323"/>
      <c r="L44" s="323"/>
      <c r="M44" s="323"/>
      <c r="N44" s="323"/>
      <c r="O44" s="323"/>
      <c r="P44" s="323"/>
      <c r="Q44" s="102"/>
      <c r="R44" s="102"/>
      <c r="S44" s="169"/>
      <c r="T44" s="169"/>
      <c r="U44" s="323"/>
      <c r="V44" s="10"/>
      <c r="W44" s="10"/>
      <c r="X44" s="10"/>
      <c r="Y44" s="10"/>
      <c r="Z44" s="33"/>
      <c r="AA44" s="33"/>
      <c r="AB44" s="33"/>
      <c r="AC44" s="33"/>
      <c r="AD44" s="33"/>
      <c r="AE44" s="33"/>
      <c r="AF44" s="33"/>
      <c r="AG44" s="33"/>
      <c r="AH44" s="33"/>
      <c r="AI44" s="33"/>
    </row>
    <row r="45" spans="1:35" hidden="1" x14ac:dyDescent="0.25">
      <c r="A45" s="321"/>
      <c r="B45" s="323"/>
      <c r="C45" s="321"/>
      <c r="D45" s="322"/>
      <c r="E45" s="323"/>
      <c r="F45" s="323"/>
      <c r="G45" s="323"/>
      <c r="H45" s="323"/>
      <c r="I45" s="323"/>
      <c r="J45" s="323"/>
      <c r="K45" s="323"/>
      <c r="L45" s="323"/>
      <c r="M45" s="323"/>
      <c r="N45" s="323"/>
      <c r="O45" s="323"/>
      <c r="P45" s="323"/>
      <c r="Q45" s="102"/>
      <c r="R45" s="102"/>
      <c r="S45" s="169"/>
      <c r="T45" s="169"/>
      <c r="U45" s="323"/>
      <c r="V45" s="10"/>
      <c r="W45" s="10"/>
      <c r="X45" s="10"/>
      <c r="Y45" s="10"/>
      <c r="Z45" s="33"/>
      <c r="AA45" s="33"/>
      <c r="AB45" s="33"/>
      <c r="AC45" s="33"/>
      <c r="AD45" s="33"/>
      <c r="AE45" s="33"/>
      <c r="AF45" s="33"/>
      <c r="AG45" s="33"/>
      <c r="AH45" s="33"/>
      <c r="AI45" s="33"/>
    </row>
    <row r="46" spans="1:35" hidden="1" x14ac:dyDescent="0.25">
      <c r="A46" s="321"/>
      <c r="B46" s="323"/>
      <c r="C46" s="321"/>
      <c r="D46" s="322"/>
      <c r="E46" s="323"/>
      <c r="F46" s="323"/>
      <c r="G46" s="323"/>
      <c r="H46" s="323"/>
      <c r="I46" s="323"/>
      <c r="J46" s="323"/>
      <c r="K46" s="323"/>
      <c r="L46" s="323"/>
      <c r="M46" s="323"/>
      <c r="N46" s="323"/>
      <c r="O46" s="323"/>
      <c r="P46" s="323"/>
      <c r="Q46" s="102"/>
      <c r="R46" s="102"/>
      <c r="S46" s="169"/>
      <c r="T46" s="169"/>
      <c r="U46" s="323"/>
      <c r="V46" s="10"/>
      <c r="W46" s="10"/>
      <c r="X46" s="10"/>
      <c r="Y46" s="10"/>
      <c r="Z46" s="33"/>
      <c r="AA46" s="33"/>
      <c r="AB46" s="33"/>
      <c r="AC46" s="33"/>
      <c r="AD46" s="33"/>
      <c r="AE46" s="33"/>
      <c r="AF46" s="33"/>
      <c r="AG46" s="33"/>
      <c r="AH46" s="33"/>
      <c r="AI46" s="33"/>
    </row>
    <row r="47" spans="1:35" hidden="1" x14ac:dyDescent="0.25">
      <c r="A47" s="321"/>
      <c r="B47" s="323"/>
      <c r="C47" s="321"/>
      <c r="D47" s="322"/>
      <c r="E47" s="323"/>
      <c r="F47" s="323"/>
      <c r="G47" s="323"/>
      <c r="H47" s="323"/>
      <c r="I47" s="323"/>
      <c r="J47" s="323"/>
      <c r="K47" s="323"/>
      <c r="L47" s="323"/>
      <c r="M47" s="323"/>
      <c r="N47" s="323"/>
      <c r="O47" s="323"/>
      <c r="P47" s="323"/>
      <c r="Q47" s="102"/>
      <c r="R47" s="102"/>
      <c r="S47" s="169"/>
      <c r="T47" s="169"/>
      <c r="U47" s="323"/>
      <c r="V47" s="10"/>
      <c r="W47" s="10"/>
      <c r="X47" s="10"/>
      <c r="Y47" s="10"/>
      <c r="Z47" s="33"/>
      <c r="AA47" s="33"/>
      <c r="AB47" s="33"/>
      <c r="AC47" s="33"/>
      <c r="AD47" s="33"/>
      <c r="AE47" s="33"/>
      <c r="AF47" s="33"/>
      <c r="AG47" s="33"/>
      <c r="AH47" s="33"/>
      <c r="AI47" s="33"/>
    </row>
    <row r="48" spans="1:35" hidden="1" x14ac:dyDescent="0.25">
      <c r="A48" s="321"/>
      <c r="B48" s="323"/>
      <c r="C48" s="321"/>
      <c r="D48" s="322"/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323"/>
      <c r="P48" s="323"/>
      <c r="Q48" s="102"/>
      <c r="R48" s="102"/>
      <c r="S48" s="169"/>
      <c r="T48" s="169"/>
      <c r="U48" s="323"/>
      <c r="V48" s="10"/>
      <c r="W48" s="10"/>
      <c r="X48" s="10"/>
      <c r="Y48" s="10"/>
      <c r="Z48" s="33"/>
      <c r="AA48" s="33"/>
      <c r="AB48" s="33"/>
      <c r="AC48" s="33"/>
      <c r="AD48" s="33"/>
      <c r="AE48" s="33"/>
      <c r="AF48" s="33"/>
      <c r="AG48" s="33"/>
      <c r="AH48" s="33"/>
      <c r="AI48" s="33"/>
    </row>
    <row r="49" spans="1:35" hidden="1" x14ac:dyDescent="0.25">
      <c r="A49" s="174" t="s">
        <v>38</v>
      </c>
      <c r="B49" s="175" t="s">
        <v>39</v>
      </c>
      <c r="C49" s="7"/>
      <c r="D49" s="7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28"/>
      <c r="R49" s="169"/>
      <c r="S49" s="169"/>
      <c r="T49" s="169"/>
      <c r="U49" s="166"/>
      <c r="V49" s="35"/>
      <c r="W49" s="35"/>
      <c r="X49" s="35"/>
      <c r="Y49" s="35"/>
      <c r="Z49" s="33"/>
      <c r="AA49" s="33"/>
      <c r="AB49" s="33"/>
      <c r="AC49" s="33"/>
      <c r="AD49" s="33"/>
      <c r="AE49" s="33"/>
      <c r="AF49" s="33"/>
      <c r="AG49" s="33"/>
      <c r="AH49" s="33"/>
      <c r="AI49" s="33"/>
    </row>
    <row r="50" spans="1:35" hidden="1" x14ac:dyDescent="0.25">
      <c r="A50" s="8">
        <v>1</v>
      </c>
      <c r="B50" s="10" t="s">
        <v>26</v>
      </c>
      <c r="C50" s="8"/>
      <c r="D50" s="8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28"/>
      <c r="R50" s="102"/>
      <c r="S50" s="102"/>
      <c r="T50" s="102"/>
      <c r="U50" s="10"/>
      <c r="V50" s="10"/>
      <c r="W50" s="10"/>
      <c r="X50" s="10"/>
      <c r="Y50" s="10"/>
      <c r="Z50" s="33"/>
      <c r="AA50" s="33"/>
      <c r="AB50" s="33"/>
      <c r="AC50" s="33"/>
      <c r="AD50" s="33"/>
      <c r="AE50" s="33"/>
      <c r="AF50" s="33"/>
      <c r="AG50" s="33"/>
      <c r="AH50" s="33"/>
      <c r="AI50" s="33"/>
    </row>
    <row r="51" spans="1:35" hidden="1" x14ac:dyDescent="0.25">
      <c r="A51" s="8"/>
      <c r="B51" s="10" t="s">
        <v>40</v>
      </c>
      <c r="C51" s="8"/>
      <c r="D51" s="8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28"/>
      <c r="R51" s="102"/>
      <c r="S51" s="102"/>
      <c r="T51" s="102"/>
      <c r="U51" s="10"/>
      <c r="V51" s="10"/>
      <c r="W51" s="10"/>
      <c r="X51" s="10"/>
      <c r="Y51" s="10"/>
      <c r="Z51" s="33"/>
      <c r="AA51" s="33"/>
      <c r="AB51" s="33"/>
      <c r="AC51" s="33"/>
      <c r="AD51" s="33"/>
      <c r="AE51" s="33"/>
      <c r="AF51" s="33"/>
      <c r="AG51" s="33"/>
      <c r="AH51" s="33"/>
      <c r="AI51" s="33"/>
    </row>
    <row r="52" spans="1:35" hidden="1" x14ac:dyDescent="0.25">
      <c r="A52" s="8">
        <v>2</v>
      </c>
      <c r="B52" s="10" t="s">
        <v>27</v>
      </c>
      <c r="C52" s="8"/>
      <c r="D52" s="8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28"/>
      <c r="R52" s="102"/>
      <c r="S52" s="102"/>
      <c r="T52" s="102"/>
      <c r="U52" s="10"/>
      <c r="V52" s="10"/>
      <c r="W52" s="10"/>
      <c r="X52" s="10"/>
      <c r="Y52" s="10"/>
      <c r="Z52" s="33"/>
      <c r="AA52" s="33"/>
      <c r="AB52" s="33"/>
      <c r="AC52" s="33"/>
      <c r="AD52" s="33"/>
      <c r="AE52" s="33"/>
      <c r="AF52" s="33"/>
      <c r="AG52" s="33"/>
      <c r="AH52" s="33"/>
      <c r="AI52" s="33"/>
    </row>
    <row r="53" spans="1:35" hidden="1" x14ac:dyDescent="0.25">
      <c r="A53" s="8"/>
      <c r="B53" s="10" t="s">
        <v>40</v>
      </c>
      <c r="C53" s="8"/>
      <c r="D53" s="8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28"/>
      <c r="R53" s="102"/>
      <c r="S53" s="102"/>
      <c r="T53" s="102"/>
      <c r="U53" s="10"/>
      <c r="V53" s="10"/>
      <c r="W53" s="10"/>
      <c r="X53" s="10"/>
      <c r="Y53" s="10"/>
      <c r="Z53" s="33"/>
      <c r="AA53" s="33"/>
      <c r="AB53" s="33"/>
      <c r="AC53" s="33"/>
      <c r="AD53" s="33"/>
      <c r="AE53" s="33"/>
      <c r="AF53" s="33"/>
      <c r="AG53" s="33"/>
      <c r="AH53" s="33"/>
      <c r="AI53" s="33"/>
    </row>
    <row r="54" spans="1:35" ht="3.75" hidden="1" customHeight="1" x14ac:dyDescent="0.25">
      <c r="A54" s="8" t="s">
        <v>28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28"/>
      <c r="R54" s="102"/>
      <c r="S54" s="102"/>
      <c r="T54" s="102"/>
      <c r="U54" s="8"/>
      <c r="V54" s="8"/>
      <c r="W54" s="8"/>
      <c r="X54" s="8"/>
      <c r="Y54" s="8"/>
      <c r="Z54" s="33"/>
      <c r="AA54" s="33"/>
      <c r="AB54" s="33"/>
      <c r="AC54" s="33"/>
      <c r="AD54" s="33"/>
      <c r="AE54" s="33"/>
      <c r="AF54" s="33"/>
      <c r="AG54" s="33"/>
      <c r="AH54" s="33"/>
      <c r="AI54" s="33"/>
    </row>
    <row r="55" spans="1:35" ht="15.75" hidden="1" customHeight="1" x14ac:dyDescent="0.25">
      <c r="A55" s="527" t="s">
        <v>41</v>
      </c>
      <c r="B55" s="527"/>
      <c r="C55" s="8"/>
      <c r="D55" s="8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128"/>
      <c r="R55" s="102"/>
      <c r="S55" s="102"/>
      <c r="T55" s="102"/>
      <c r="U55" s="10"/>
      <c r="V55" s="36"/>
      <c r="W55" s="36"/>
      <c r="X55" s="36"/>
      <c r="Y55" s="36"/>
      <c r="Z55" s="33"/>
      <c r="AA55" s="33"/>
      <c r="AB55" s="33"/>
      <c r="AC55" s="33"/>
      <c r="AD55" s="33"/>
      <c r="AE55" s="33"/>
      <c r="AF55" s="33"/>
      <c r="AG55" s="33"/>
      <c r="AH55" s="33"/>
      <c r="AI55" s="33"/>
    </row>
    <row r="56" spans="1:35" ht="31.5" hidden="1" x14ac:dyDescent="0.25">
      <c r="A56" s="5"/>
      <c r="B56" s="5" t="s">
        <v>42</v>
      </c>
      <c r="C56" s="8"/>
      <c r="D56" s="8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128"/>
      <c r="R56" s="102"/>
      <c r="S56" s="102"/>
      <c r="T56" s="102"/>
      <c r="U56" s="10"/>
      <c r="V56" s="5"/>
      <c r="W56" s="5"/>
      <c r="X56" s="5"/>
      <c r="Y56" s="5"/>
      <c r="Z56" s="33"/>
      <c r="AA56" s="33"/>
      <c r="AB56" s="33"/>
      <c r="AC56" s="33"/>
      <c r="AD56" s="33"/>
      <c r="AE56" s="33"/>
      <c r="AF56" s="33"/>
      <c r="AG56" s="33"/>
      <c r="AH56" s="33"/>
      <c r="AI56" s="33"/>
    </row>
    <row r="57" spans="1:35" hidden="1" x14ac:dyDescent="0.25">
      <c r="A57" s="8">
        <v>1</v>
      </c>
      <c r="B57" s="10" t="s">
        <v>26</v>
      </c>
      <c r="C57" s="8"/>
      <c r="D57" s="8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28"/>
      <c r="R57" s="102"/>
      <c r="S57" s="102"/>
      <c r="T57" s="102"/>
      <c r="U57" s="10"/>
      <c r="V57" s="10"/>
      <c r="W57" s="10"/>
      <c r="X57" s="10"/>
      <c r="Y57" s="10"/>
      <c r="Z57" s="33"/>
      <c r="AA57" s="33"/>
      <c r="AB57" s="33"/>
      <c r="AC57" s="33"/>
      <c r="AD57" s="33"/>
      <c r="AE57" s="33"/>
      <c r="AF57" s="33"/>
      <c r="AG57" s="33"/>
      <c r="AH57" s="33"/>
      <c r="AI57" s="33"/>
    </row>
    <row r="58" spans="1:35" x14ac:dyDescent="0.25">
      <c r="A58" s="187"/>
      <c r="B58" s="108"/>
      <c r="C58" s="187"/>
      <c r="D58" s="187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28"/>
      <c r="R58" s="128"/>
      <c r="S58" s="128"/>
      <c r="T58" s="128"/>
      <c r="U58" s="108"/>
      <c r="V58" s="108"/>
      <c r="W58" s="108"/>
      <c r="X58" s="108"/>
      <c r="Y58" s="108"/>
      <c r="Z58" s="19"/>
      <c r="AA58" s="19"/>
      <c r="AB58" s="19"/>
      <c r="AC58" s="19"/>
      <c r="AD58" s="19"/>
      <c r="AE58" s="19"/>
      <c r="AF58" s="19"/>
      <c r="AG58" s="19"/>
      <c r="AH58" s="19"/>
      <c r="AI58" s="19"/>
    </row>
    <row r="59" spans="1:35" x14ac:dyDescent="0.25">
      <c r="A59" s="187"/>
      <c r="B59" s="108"/>
      <c r="C59" s="187"/>
      <c r="D59" s="187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28"/>
      <c r="R59" s="128"/>
      <c r="S59" s="128"/>
      <c r="T59" s="128"/>
      <c r="U59" s="108"/>
      <c r="V59" s="108"/>
      <c r="W59" s="108"/>
      <c r="X59" s="108"/>
      <c r="Y59" s="108"/>
      <c r="Z59" s="19"/>
      <c r="AA59" s="19"/>
      <c r="AB59" s="19"/>
      <c r="AC59" s="19"/>
      <c r="AD59" s="19"/>
      <c r="AE59" s="19"/>
      <c r="AF59" s="19"/>
      <c r="AG59" s="19"/>
      <c r="AH59" s="19"/>
      <c r="AI59" s="19"/>
    </row>
    <row r="60" spans="1:35" ht="15" customHeight="1" x14ac:dyDescent="0.25">
      <c r="A60" s="18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20"/>
      <c r="T60" s="20"/>
      <c r="U60" s="20"/>
      <c r="V60" s="19"/>
      <c r="W60" s="19"/>
      <c r="X60" s="19"/>
      <c r="Y60" s="19"/>
    </row>
    <row r="61" spans="1:35" x14ac:dyDescent="0.25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</row>
    <row r="62" spans="1:35" customFormat="1" ht="36.75" customHeight="1" x14ac:dyDescent="0.25">
      <c r="A62" s="1"/>
      <c r="B62" s="532" t="str">
        <f>'приложение 1.1 2013-2017 ген'!B67:G67</f>
        <v>Зам.генерального директора</v>
      </c>
      <c r="C62" s="532"/>
      <c r="D62" s="532"/>
      <c r="E62" s="532"/>
      <c r="F62" s="532"/>
      <c r="G62" s="401"/>
      <c r="H62" s="406"/>
      <c r="I62" s="401"/>
      <c r="J62" s="401"/>
      <c r="K62" s="399"/>
      <c r="L62" s="541" t="s">
        <v>230</v>
      </c>
      <c r="M62" s="541"/>
      <c r="N62" s="399"/>
      <c r="O62" s="399"/>
      <c r="P62" s="399"/>
      <c r="Q62" s="399"/>
      <c r="R62" s="399"/>
      <c r="S62" s="399"/>
      <c r="T62" s="400" t="str">
        <f>'приложение 1.1 2013-2017 ген'!O67</f>
        <v>И.В. Семчева</v>
      </c>
      <c r="U62" s="399"/>
    </row>
    <row r="63" spans="1:35" ht="15.75" customHeight="1" x14ac:dyDescent="0.25">
      <c r="A63" s="22"/>
      <c r="B63" s="525"/>
      <c r="C63" s="525"/>
      <c r="D63" s="525"/>
      <c r="E63" s="525"/>
      <c r="F63" s="525"/>
      <c r="G63" s="525"/>
      <c r="H63" s="525"/>
      <c r="I63" s="525"/>
      <c r="J63" s="525"/>
      <c r="K63" s="525"/>
      <c r="L63" s="525"/>
      <c r="M63" s="525"/>
      <c r="N63" s="525"/>
      <c r="O63" s="525"/>
      <c r="P63" s="525"/>
      <c r="Q63" s="525"/>
      <c r="R63" s="525"/>
      <c r="S63" s="525"/>
      <c r="T63" s="525"/>
      <c r="U63" s="525"/>
      <c r="V63" s="23"/>
      <c r="W63" s="23"/>
      <c r="X63" s="23"/>
      <c r="Y63" s="23"/>
    </row>
    <row r="64" spans="1:35" x14ac:dyDescent="0.25">
      <c r="A64" s="22"/>
    </row>
    <row r="65" spans="1:21" x14ac:dyDescent="0.25">
      <c r="A65" s="22"/>
    </row>
    <row r="66" spans="1:21" ht="33.75" customHeight="1" x14ac:dyDescent="0.25">
      <c r="S66" s="1"/>
      <c r="T66" s="1"/>
      <c r="U66" s="1"/>
    </row>
    <row r="67" spans="1:21" x14ac:dyDescent="0.25">
      <c r="A67" s="2"/>
    </row>
  </sheetData>
  <mergeCells count="27">
    <mergeCell ref="T1:U1"/>
    <mergeCell ref="T6:U6"/>
    <mergeCell ref="Q8:U8"/>
    <mergeCell ref="P9:U9"/>
    <mergeCell ref="L62:M62"/>
    <mergeCell ref="A4:B4"/>
    <mergeCell ref="Q10:U10"/>
    <mergeCell ref="R7:U7"/>
    <mergeCell ref="B18:B20"/>
    <mergeCell ref="A18:A20"/>
    <mergeCell ref="B63:U63"/>
    <mergeCell ref="A14:U14"/>
    <mergeCell ref="Q18:U19"/>
    <mergeCell ref="A55:B55"/>
    <mergeCell ref="C18:P18"/>
    <mergeCell ref="P19:P20"/>
    <mergeCell ref="T17:U17"/>
    <mergeCell ref="B62:F62"/>
    <mergeCell ref="A15:U15"/>
    <mergeCell ref="AI19:AI20"/>
    <mergeCell ref="V18:AI18"/>
    <mergeCell ref="C19:F19"/>
    <mergeCell ref="V19:Y19"/>
    <mergeCell ref="G19:J19"/>
    <mergeCell ref="K19:O19"/>
    <mergeCell ref="Z19:AC19"/>
    <mergeCell ref="AD19:AH19"/>
  </mergeCells>
  <phoneticPr fontId="0" type="noConversion"/>
  <pageMargins left="0.70866141732283472" right="0.39370078740157483" top="0.6692913385826772" bottom="0.23622047244094491" header="0.31496062992125984" footer="0.31496062992125984"/>
  <pageSetup paperSize="9" scale="6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A1:R31"/>
  <sheetViews>
    <sheetView topLeftCell="A4" zoomScale="75" zoomScaleNormal="75" zoomScaleSheetLayoutView="75" workbookViewId="0">
      <selection activeCell="J37" sqref="J37"/>
    </sheetView>
  </sheetViews>
  <sheetFormatPr defaultRowHeight="15.75" x14ac:dyDescent="0.25"/>
  <cols>
    <col min="1" max="1" width="7.25" style="1" customWidth="1"/>
    <col min="2" max="2" width="26.5" style="1" customWidth="1"/>
    <col min="3" max="3" width="4.75" style="1" hidden="1" customWidth="1"/>
    <col min="4" max="4" width="7.375" style="1" hidden="1" customWidth="1"/>
    <col min="5" max="5" width="4.375" style="1" customWidth="1"/>
    <col min="6" max="6" width="5.125" style="1" customWidth="1"/>
    <col min="7" max="7" width="4.375" style="1" customWidth="1"/>
    <col min="8" max="8" width="7" style="1" customWidth="1"/>
    <col min="9" max="9" width="4.375" style="1" customWidth="1"/>
    <col min="10" max="10" width="6.875" style="1" customWidth="1"/>
    <col min="11" max="11" width="4.5" style="1" customWidth="1"/>
    <col min="12" max="12" width="11.375" style="1" customWidth="1"/>
    <col min="13" max="13" width="4.375" style="1" customWidth="1"/>
    <col min="14" max="14" width="3.875" style="1" customWidth="1"/>
    <col min="15" max="15" width="11" style="1" customWidth="1"/>
    <col min="16" max="16" width="11.5" style="1" customWidth="1"/>
    <col min="17" max="17" width="11.375" style="1" customWidth="1"/>
    <col min="18" max="16384" width="9" style="1"/>
  </cols>
  <sheetData>
    <row r="1" spans="1:17" x14ac:dyDescent="0.25">
      <c r="A1" s="26"/>
      <c r="F1" s="40"/>
      <c r="G1" s="40"/>
      <c r="H1" s="40"/>
      <c r="I1" s="40"/>
      <c r="J1" s="40"/>
      <c r="K1" s="40"/>
      <c r="L1" s="40"/>
      <c r="M1" s="40"/>
      <c r="N1" s="40"/>
      <c r="O1" s="40"/>
      <c r="P1" s="538" t="s">
        <v>363</v>
      </c>
      <c r="Q1" s="555"/>
    </row>
    <row r="2" spans="1:17" x14ac:dyDescent="0.25">
      <c r="A2" s="26"/>
      <c r="F2" s="40"/>
      <c r="G2" s="40"/>
      <c r="H2" s="40"/>
      <c r="I2" s="40"/>
      <c r="J2" s="40"/>
      <c r="K2" s="40"/>
      <c r="L2" s="40"/>
      <c r="M2" s="40"/>
      <c r="N2" s="40"/>
      <c r="O2" s="40"/>
      <c r="P2" s="3"/>
      <c r="Q2" s="3" t="s">
        <v>7</v>
      </c>
    </row>
    <row r="3" spans="1:17" x14ac:dyDescent="0.25">
      <c r="A3" s="26"/>
      <c r="F3" s="40"/>
      <c r="G3" s="40"/>
      <c r="H3" s="40"/>
      <c r="I3" s="40"/>
      <c r="J3" s="40"/>
      <c r="K3" s="40"/>
      <c r="L3" s="40"/>
      <c r="M3" s="40"/>
      <c r="N3" s="40"/>
      <c r="O3" s="40"/>
      <c r="P3" s="3"/>
      <c r="Q3" s="94"/>
    </row>
    <row r="4" spans="1:17" x14ac:dyDescent="0.25">
      <c r="A4" s="182" t="s">
        <v>274</v>
      </c>
      <c r="B4" s="93"/>
      <c r="C4" s="93"/>
      <c r="D4" s="93"/>
      <c r="E4" s="93"/>
      <c r="F4" s="93"/>
      <c r="G4" s="93"/>
      <c r="H4" s="93"/>
      <c r="I4" s="93"/>
      <c r="J4" s="93"/>
      <c r="K4" s="3"/>
      <c r="L4" s="3"/>
      <c r="M4" s="3"/>
      <c r="N4" s="3"/>
      <c r="O4" s="3"/>
      <c r="P4" s="3"/>
      <c r="Q4" s="3"/>
    </row>
    <row r="5" spans="1:17" x14ac:dyDescent="0.25">
      <c r="A5" s="101"/>
      <c r="B5" s="93"/>
      <c r="C5" s="93"/>
      <c r="D5" s="93"/>
      <c r="E5" s="93"/>
      <c r="F5" s="93"/>
      <c r="G5" s="93"/>
      <c r="H5" s="93"/>
      <c r="I5" s="93"/>
      <c r="J5" s="93"/>
      <c r="K5" s="3"/>
      <c r="L5" s="3"/>
      <c r="M5" s="3"/>
      <c r="N5" s="3"/>
      <c r="O5" s="3"/>
      <c r="P5" s="3"/>
      <c r="Q5" s="3"/>
    </row>
    <row r="6" spans="1:17" x14ac:dyDescent="0.25">
      <c r="A6" s="101"/>
      <c r="B6" s="93"/>
      <c r="C6" s="93"/>
      <c r="D6" s="93"/>
      <c r="E6" s="93"/>
      <c r="F6" s="40"/>
      <c r="G6" s="40"/>
      <c r="H6" s="40"/>
      <c r="I6" s="40"/>
      <c r="J6" s="40"/>
      <c r="K6" s="40"/>
      <c r="M6" s="3"/>
      <c r="N6" s="3"/>
      <c r="O6" s="3"/>
      <c r="P6" s="3"/>
      <c r="Q6" s="3" t="s">
        <v>9</v>
      </c>
    </row>
    <row r="7" spans="1:17" x14ac:dyDescent="0.25">
      <c r="A7" s="26"/>
      <c r="E7" s="40"/>
      <c r="F7" s="40"/>
      <c r="G7" s="40"/>
      <c r="H7" s="40"/>
      <c r="I7" s="40"/>
      <c r="J7" s="40"/>
      <c r="K7" s="40"/>
      <c r="Q7" s="3" t="s">
        <v>311</v>
      </c>
    </row>
    <row r="8" spans="1:17" x14ac:dyDescent="0.25">
      <c r="A8" s="26"/>
      <c r="E8" s="312"/>
      <c r="F8" s="312"/>
      <c r="G8" s="312"/>
      <c r="H8" s="312"/>
      <c r="I8" s="312"/>
      <c r="J8" s="312"/>
      <c r="K8" s="312"/>
      <c r="Q8" s="311"/>
    </row>
    <row r="9" spans="1:17" x14ac:dyDescent="0.25">
      <c r="A9" s="26"/>
      <c r="E9" s="40"/>
      <c r="F9" s="3"/>
      <c r="G9" s="3"/>
      <c r="H9" s="3"/>
      <c r="I9" s="3"/>
      <c r="J9" s="3"/>
      <c r="K9" s="3"/>
      <c r="Q9" s="311" t="s">
        <v>298</v>
      </c>
    </row>
    <row r="10" spans="1:17" ht="15.75" customHeight="1" x14ac:dyDescent="0.25">
      <c r="A10" s="26"/>
      <c r="E10" s="27"/>
      <c r="F10" s="40"/>
      <c r="G10" s="40"/>
      <c r="H10" s="40"/>
      <c r="I10" s="40"/>
      <c r="J10" s="40"/>
      <c r="K10" s="40"/>
      <c r="Q10" s="3" t="s">
        <v>10</v>
      </c>
    </row>
    <row r="11" spans="1:17" x14ac:dyDescent="0.25">
      <c r="A11" s="26"/>
      <c r="E11" s="40"/>
      <c r="F11" s="3"/>
      <c r="G11" s="3"/>
      <c r="H11" s="3"/>
      <c r="I11" s="3"/>
      <c r="J11" s="3"/>
      <c r="K11" s="3"/>
      <c r="Q11" s="3" t="s">
        <v>11</v>
      </c>
    </row>
    <row r="12" spans="1:17" x14ac:dyDescent="0.25">
      <c r="A12" s="26"/>
      <c r="E12" s="3"/>
      <c r="F12" s="3"/>
      <c r="G12" s="3"/>
      <c r="H12" s="3"/>
      <c r="I12" s="3"/>
      <c r="J12" s="3"/>
      <c r="K12" s="3"/>
      <c r="L12" s="3"/>
    </row>
    <row r="13" spans="1:17" x14ac:dyDescent="0.25">
      <c r="A13" s="26"/>
      <c r="M13" s="3"/>
    </row>
    <row r="14" spans="1:17" ht="18.75" x14ac:dyDescent="0.3">
      <c r="A14" s="546" t="s">
        <v>326</v>
      </c>
      <c r="B14" s="546"/>
      <c r="C14" s="546"/>
      <c r="D14" s="546"/>
      <c r="E14" s="546"/>
      <c r="F14" s="546"/>
      <c r="G14" s="546"/>
      <c r="H14" s="546"/>
      <c r="I14" s="546"/>
      <c r="J14" s="546"/>
      <c r="K14" s="546"/>
      <c r="L14" s="546"/>
      <c r="M14" s="546"/>
      <c r="N14" s="546"/>
      <c r="O14" s="546"/>
      <c r="P14" s="546"/>
      <c r="Q14" s="546"/>
    </row>
    <row r="15" spans="1:17" ht="18.75" x14ac:dyDescent="0.3">
      <c r="A15" s="546" t="str">
        <f>'приложение 1.1 2013-2017 ген'!A14</f>
        <v>на 2018-2020 годы</v>
      </c>
      <c r="B15" s="546"/>
      <c r="C15" s="546"/>
      <c r="D15" s="546"/>
      <c r="E15" s="546"/>
      <c r="F15" s="546"/>
      <c r="G15" s="546"/>
      <c r="H15" s="546"/>
      <c r="I15" s="546"/>
      <c r="J15" s="546"/>
      <c r="K15" s="546"/>
      <c r="L15" s="546"/>
      <c r="M15" s="546"/>
      <c r="N15" s="546"/>
      <c r="O15" s="546"/>
      <c r="P15" s="546"/>
      <c r="Q15" s="546"/>
    </row>
    <row r="16" spans="1:17" ht="18.75" x14ac:dyDescent="0.3">
      <c r="A16" s="184"/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</row>
    <row r="17" spans="1:18" ht="17.25" customHeight="1" thickBot="1" x14ac:dyDescent="0.3">
      <c r="A17" s="2"/>
    </row>
    <row r="18" spans="1:18" ht="15.75" customHeight="1" x14ac:dyDescent="0.25">
      <c r="A18" s="549" t="s">
        <v>70</v>
      </c>
      <c r="B18" s="562" t="s">
        <v>71</v>
      </c>
      <c r="C18" s="563" t="s">
        <v>18</v>
      </c>
      <c r="D18" s="552"/>
      <c r="E18" s="552"/>
      <c r="F18" s="552"/>
      <c r="G18" s="552"/>
      <c r="H18" s="552"/>
      <c r="I18" s="552"/>
      <c r="J18" s="552"/>
      <c r="K18" s="552"/>
      <c r="L18" s="552"/>
      <c r="M18" s="551" t="s">
        <v>294</v>
      </c>
      <c r="N18" s="552"/>
      <c r="O18" s="552"/>
      <c r="P18" s="552"/>
      <c r="Q18" s="553"/>
    </row>
    <row r="19" spans="1:18" ht="16.5" customHeight="1" x14ac:dyDescent="0.25">
      <c r="A19" s="550"/>
      <c r="B19" s="511"/>
      <c r="C19" s="564" t="s">
        <v>73</v>
      </c>
      <c r="D19" s="560"/>
      <c r="E19" s="560"/>
      <c r="F19" s="560"/>
      <c r="G19" s="560"/>
      <c r="H19" s="560"/>
      <c r="I19" s="560"/>
      <c r="J19" s="560"/>
      <c r="K19" s="560"/>
      <c r="L19" s="560"/>
      <c r="M19" s="559" t="s">
        <v>73</v>
      </c>
      <c r="N19" s="560"/>
      <c r="O19" s="560"/>
      <c r="P19" s="560"/>
      <c r="Q19" s="561"/>
    </row>
    <row r="20" spans="1:18" ht="16.5" customHeight="1" x14ac:dyDescent="0.25">
      <c r="A20" s="550"/>
      <c r="B20" s="511"/>
      <c r="C20" s="547">
        <v>2011</v>
      </c>
      <c r="D20" s="547"/>
      <c r="E20" s="547">
        <v>2018</v>
      </c>
      <c r="F20" s="547"/>
      <c r="G20" s="547">
        <v>2019</v>
      </c>
      <c r="H20" s="547"/>
      <c r="I20" s="547">
        <v>2020</v>
      </c>
      <c r="J20" s="547"/>
      <c r="K20" s="547">
        <v>2021</v>
      </c>
      <c r="L20" s="547"/>
      <c r="M20" s="548">
        <v>2018</v>
      </c>
      <c r="N20" s="547"/>
      <c r="O20" s="369">
        <v>2019</v>
      </c>
      <c r="P20" s="369">
        <v>2020</v>
      </c>
      <c r="Q20" s="373">
        <v>2021</v>
      </c>
    </row>
    <row r="21" spans="1:18" x14ac:dyDescent="0.25">
      <c r="A21" s="371">
        <v>1</v>
      </c>
      <c r="B21" s="370">
        <v>2</v>
      </c>
      <c r="C21" s="510">
        <v>3</v>
      </c>
      <c r="D21" s="510"/>
      <c r="E21" s="510">
        <v>3</v>
      </c>
      <c r="F21" s="510"/>
      <c r="G21" s="510">
        <v>4</v>
      </c>
      <c r="H21" s="510"/>
      <c r="I21" s="510">
        <v>5</v>
      </c>
      <c r="J21" s="510"/>
      <c r="K21" s="510">
        <v>6</v>
      </c>
      <c r="L21" s="510"/>
      <c r="M21" s="554">
        <v>8</v>
      </c>
      <c r="N21" s="510"/>
      <c r="O21" s="370">
        <v>9</v>
      </c>
      <c r="P21" s="370">
        <v>10</v>
      </c>
      <c r="Q21" s="205">
        <v>11</v>
      </c>
      <c r="R21" s="39"/>
    </row>
    <row r="22" spans="1:18" ht="48.75" hidden="1" customHeight="1" x14ac:dyDescent="0.25">
      <c r="A22" s="136">
        <v>1</v>
      </c>
      <c r="B22" s="38" t="s">
        <v>272</v>
      </c>
      <c r="C22" s="569">
        <v>0</v>
      </c>
      <c r="D22" s="570"/>
      <c r="E22" s="574"/>
      <c r="F22" s="575"/>
      <c r="G22" s="556"/>
      <c r="H22" s="556"/>
      <c r="I22" s="556"/>
      <c r="J22" s="556"/>
      <c r="K22" s="567"/>
      <c r="L22" s="568"/>
      <c r="M22" s="580"/>
      <c r="N22" s="581"/>
      <c r="O22" s="38"/>
      <c r="P22" s="38"/>
      <c r="Q22" s="206"/>
    </row>
    <row r="23" spans="1:18" ht="66.75" customHeight="1" x14ac:dyDescent="0.25">
      <c r="A23" s="176">
        <v>1</v>
      </c>
      <c r="B23" s="177" t="str">
        <f>'приложение 1.1 2013-2017 ген'!B39</f>
        <v>Монтаж ДГ на ДЭС-5</v>
      </c>
      <c r="C23" s="583"/>
      <c r="D23" s="578"/>
      <c r="E23" s="571"/>
      <c r="F23" s="572"/>
      <c r="G23" s="571">
        <f>'приложение 1.1 2013-2017 ген'!L39</f>
        <v>0</v>
      </c>
      <c r="H23" s="572"/>
      <c r="I23" s="571" t="str">
        <f>'приложение 1.1 2013-2017 ген'!M39</f>
        <v>1,2 МВА</v>
      </c>
      <c r="J23" s="572"/>
      <c r="K23" s="571"/>
      <c r="L23" s="573"/>
      <c r="M23" s="578"/>
      <c r="N23" s="579"/>
      <c r="O23" s="368"/>
      <c r="P23" s="368"/>
      <c r="Q23" s="354"/>
    </row>
    <row r="24" spans="1:18" ht="48.75" hidden="1" customHeight="1" x14ac:dyDescent="0.25">
      <c r="A24" s="476"/>
      <c r="B24" s="477"/>
      <c r="C24" s="478"/>
      <c r="D24" s="479"/>
      <c r="E24" s="584"/>
      <c r="F24" s="585"/>
      <c r="G24" s="584"/>
      <c r="H24" s="585"/>
      <c r="I24" s="542"/>
      <c r="J24" s="543"/>
      <c r="K24" s="542"/>
      <c r="L24" s="543"/>
      <c r="M24" s="544"/>
      <c r="N24" s="545"/>
      <c r="O24" s="480"/>
      <c r="P24" s="480"/>
      <c r="Q24" s="481"/>
    </row>
    <row r="25" spans="1:18" ht="53.25" hidden="1" customHeight="1" thickBot="1" x14ac:dyDescent="0.3">
      <c r="A25" s="384"/>
      <c r="B25" s="385"/>
      <c r="C25" s="565"/>
      <c r="D25" s="566"/>
      <c r="E25" s="565"/>
      <c r="F25" s="566"/>
      <c r="G25" s="557"/>
      <c r="H25" s="558"/>
      <c r="I25" s="557"/>
      <c r="J25" s="558"/>
      <c r="K25" s="557"/>
      <c r="L25" s="558"/>
      <c r="M25" s="576"/>
      <c r="N25" s="577"/>
      <c r="O25" s="386"/>
      <c r="P25" s="386"/>
      <c r="Q25" s="207"/>
    </row>
    <row r="26" spans="1:18" x14ac:dyDescent="0.25">
      <c r="B26" s="81"/>
    </row>
    <row r="27" spans="1:18" x14ac:dyDescent="0.25">
      <c r="B27" s="81"/>
    </row>
    <row r="28" spans="1:18" x14ac:dyDescent="0.25">
      <c r="B28" s="81"/>
    </row>
    <row r="29" spans="1:18" x14ac:dyDescent="0.25">
      <c r="B29" s="81"/>
    </row>
    <row r="30" spans="1:18" x14ac:dyDescent="0.25">
      <c r="B30" s="81"/>
    </row>
    <row r="31" spans="1:18" customFormat="1" ht="18.75" x14ac:dyDescent="0.3">
      <c r="A31" s="1"/>
      <c r="B31" s="582" t="str">
        <f>'приложение 1.1 2013-2017 ген'!B67:G67</f>
        <v>Зам.генерального директора</v>
      </c>
      <c r="C31" s="582"/>
      <c r="D31" s="582"/>
      <c r="E31" s="582"/>
      <c r="F31" s="582"/>
      <c r="G31" s="582"/>
      <c r="H31" s="582"/>
      <c r="I31" s="582"/>
      <c r="J31" s="582"/>
      <c r="K31" s="582"/>
      <c r="L31" s="403"/>
      <c r="M31" s="403"/>
      <c r="N31" s="514" t="str">
        <f>'приложение 1.1 2013-2017 ген'!O67</f>
        <v>И.В. Семчева</v>
      </c>
      <c r="O31" s="514"/>
      <c r="P31" s="514"/>
      <c r="Q31" s="154"/>
    </row>
  </sheetData>
  <mergeCells count="46">
    <mergeCell ref="N31:P31"/>
    <mergeCell ref="C25:D25"/>
    <mergeCell ref="C22:D22"/>
    <mergeCell ref="E23:F23"/>
    <mergeCell ref="K23:L23"/>
    <mergeCell ref="G23:H23"/>
    <mergeCell ref="E22:F22"/>
    <mergeCell ref="M25:N25"/>
    <mergeCell ref="M23:N23"/>
    <mergeCell ref="M22:N22"/>
    <mergeCell ref="B31:K31"/>
    <mergeCell ref="I23:J23"/>
    <mergeCell ref="C23:D23"/>
    <mergeCell ref="E24:F24"/>
    <mergeCell ref="G24:H24"/>
    <mergeCell ref="I24:J24"/>
    <mergeCell ref="P1:Q1"/>
    <mergeCell ref="I22:J22"/>
    <mergeCell ref="I25:J25"/>
    <mergeCell ref="M19:Q19"/>
    <mergeCell ref="B18:B20"/>
    <mergeCell ref="K20:L20"/>
    <mergeCell ref="C18:L18"/>
    <mergeCell ref="C19:L19"/>
    <mergeCell ref="G21:H21"/>
    <mergeCell ref="A15:Q15"/>
    <mergeCell ref="E25:F25"/>
    <mergeCell ref="G25:H25"/>
    <mergeCell ref="K25:L25"/>
    <mergeCell ref="G20:H20"/>
    <mergeCell ref="K22:L22"/>
    <mergeCell ref="G22:H22"/>
    <mergeCell ref="K24:L24"/>
    <mergeCell ref="M24:N24"/>
    <mergeCell ref="A14:Q14"/>
    <mergeCell ref="I20:J20"/>
    <mergeCell ref="E21:F21"/>
    <mergeCell ref="C20:D20"/>
    <mergeCell ref="M20:N20"/>
    <mergeCell ref="A18:A20"/>
    <mergeCell ref="M18:Q18"/>
    <mergeCell ref="M21:N21"/>
    <mergeCell ref="E20:F20"/>
    <mergeCell ref="K21:L21"/>
    <mergeCell ref="I21:J21"/>
    <mergeCell ref="C21:D21"/>
  </mergeCells>
  <phoneticPr fontId="20" type="noConversion"/>
  <pageMargins left="0.47" right="0.19685039370078741" top="0.46" bottom="0.15748031496062992" header="0.19685039370078741" footer="0.1574803149606299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topLeftCell="A13" zoomScale="65" zoomScaleNormal="65" workbookViewId="0">
      <selection activeCell="V33" sqref="V33"/>
    </sheetView>
  </sheetViews>
  <sheetFormatPr defaultRowHeight="15" x14ac:dyDescent="0.25"/>
  <cols>
    <col min="1" max="1" width="7.5" style="45" bestFit="1" customWidth="1"/>
    <col min="2" max="2" width="23" style="46" customWidth="1"/>
    <col min="3" max="3" width="16.625" style="46" bestFit="1" customWidth="1"/>
    <col min="4" max="4" width="17.625" style="46" customWidth="1"/>
    <col min="5" max="5" width="15.25" style="46" customWidth="1"/>
    <col min="6" max="6" width="11.875" style="46" customWidth="1"/>
    <col min="7" max="7" width="9" style="46" customWidth="1"/>
    <col min="8" max="8" width="11" style="46" customWidth="1"/>
    <col min="9" max="9" width="15.5" style="48" customWidth="1"/>
    <col min="10" max="10" width="13.25" style="48" bestFit="1" customWidth="1"/>
    <col min="11" max="11" width="16" style="46" bestFit="1" customWidth="1"/>
    <col min="12" max="12" width="12" style="46" customWidth="1"/>
    <col min="13" max="13" width="16.875" style="46" customWidth="1"/>
    <col min="14" max="14" width="13.25" style="46" customWidth="1"/>
    <col min="15" max="15" width="18.375" style="46" hidden="1" customWidth="1"/>
    <col min="16" max="16" width="15" style="46" hidden="1" customWidth="1"/>
    <col min="17" max="17" width="14.75" style="46" bestFit="1" customWidth="1"/>
    <col min="18" max="18" width="14.625" style="46" bestFit="1" customWidth="1"/>
    <col min="19" max="19" width="13.75" style="46" bestFit="1" customWidth="1"/>
    <col min="20" max="20" width="14.25" style="46" bestFit="1" customWidth="1"/>
    <col min="21" max="21" width="41.125" style="48" customWidth="1"/>
    <col min="22" max="22" width="20.5" style="48" bestFit="1" customWidth="1"/>
    <col min="23" max="23" width="27.875" style="48" bestFit="1" customWidth="1"/>
    <col min="24" max="24" width="8.625" style="46" hidden="1" customWidth="1"/>
    <col min="25" max="25" width="5" style="46" hidden="1" customWidth="1"/>
    <col min="26" max="26" width="8" style="46" hidden="1" customWidth="1"/>
    <col min="27" max="27" width="11.875" style="46" hidden="1" customWidth="1"/>
    <col min="28" max="16384" width="9" style="45"/>
  </cols>
  <sheetData>
    <row r="1" spans="1:27" ht="18.75" x14ac:dyDescent="0.3">
      <c r="O1" s="47"/>
      <c r="P1" s="47"/>
      <c r="Q1" s="47"/>
      <c r="R1" s="47"/>
      <c r="S1" s="47"/>
      <c r="T1" s="47"/>
      <c r="U1" s="47"/>
      <c r="V1" s="47"/>
      <c r="W1" s="220" t="s">
        <v>362</v>
      </c>
    </row>
    <row r="2" spans="1:27" ht="20.25" x14ac:dyDescent="0.3">
      <c r="A2" s="132"/>
      <c r="B2" s="133"/>
      <c r="C2" s="133"/>
      <c r="D2" s="133"/>
      <c r="O2" s="47"/>
      <c r="P2" s="47"/>
      <c r="Q2" s="47"/>
      <c r="R2" s="1"/>
      <c r="S2" s="1"/>
      <c r="T2" s="74"/>
      <c r="U2" s="74"/>
      <c r="W2" s="125" t="s">
        <v>7</v>
      </c>
    </row>
    <row r="3" spans="1:27" ht="20.25" x14ac:dyDescent="0.3">
      <c r="A3" s="132"/>
      <c r="B3" s="133"/>
      <c r="C3" s="133"/>
      <c r="D3" s="133"/>
      <c r="O3" s="47"/>
      <c r="P3" s="47"/>
      <c r="Q3" s="47"/>
      <c r="R3" s="1"/>
      <c r="S3" s="1"/>
      <c r="T3" s="74"/>
      <c r="U3" s="74"/>
      <c r="W3" s="125"/>
    </row>
    <row r="4" spans="1:27" ht="20.25" x14ac:dyDescent="0.3">
      <c r="A4" s="134" t="s">
        <v>274</v>
      </c>
      <c r="B4" s="133"/>
      <c r="C4" s="133"/>
      <c r="D4" s="133"/>
      <c r="O4" s="47"/>
      <c r="P4" s="47"/>
      <c r="Q4" s="47"/>
      <c r="R4" s="1"/>
      <c r="S4" s="1"/>
      <c r="T4" s="74"/>
      <c r="U4" s="74"/>
      <c r="V4" s="45"/>
      <c r="W4" s="45"/>
    </row>
    <row r="5" spans="1:27" ht="20.25" x14ac:dyDescent="0.3">
      <c r="A5" s="134"/>
      <c r="B5" s="133"/>
      <c r="C5" s="133"/>
      <c r="D5" s="133"/>
      <c r="O5" s="47"/>
      <c r="P5" s="47"/>
      <c r="Q5" s="47"/>
      <c r="R5" s="1"/>
      <c r="S5" s="1"/>
      <c r="T5" s="74"/>
      <c r="U5" s="74"/>
      <c r="V5" s="45"/>
      <c r="W5" s="45"/>
    </row>
    <row r="6" spans="1:27" ht="20.25" x14ac:dyDescent="0.3">
      <c r="A6" s="134"/>
      <c r="B6" s="133"/>
      <c r="C6" s="133"/>
      <c r="D6" s="133"/>
      <c r="O6" s="47"/>
      <c r="P6" s="47"/>
      <c r="Q6" s="47"/>
      <c r="R6" s="1"/>
      <c r="S6" s="1"/>
      <c r="T6" s="74"/>
      <c r="U6" s="74"/>
      <c r="V6" s="586" t="s">
        <v>9</v>
      </c>
      <c r="W6" s="515"/>
    </row>
    <row r="7" spans="1:27" ht="25.5" customHeight="1" x14ac:dyDescent="0.3">
      <c r="A7" s="134"/>
      <c r="B7" s="133"/>
      <c r="C7" s="133"/>
      <c r="D7" s="133"/>
      <c r="O7" s="47"/>
      <c r="P7" s="47"/>
      <c r="Q7" s="47"/>
      <c r="R7" s="1"/>
      <c r="S7" s="1"/>
      <c r="T7" s="74"/>
      <c r="U7" s="74"/>
      <c r="V7" s="586" t="s">
        <v>311</v>
      </c>
      <c r="W7" s="515"/>
    </row>
    <row r="8" spans="1:27" ht="20.25" x14ac:dyDescent="0.3">
      <c r="A8" s="132"/>
      <c r="B8" s="133"/>
      <c r="C8" s="133"/>
      <c r="D8" s="133"/>
      <c r="O8" s="47"/>
      <c r="P8" s="47"/>
      <c r="Q8" s="47"/>
      <c r="R8" s="1"/>
      <c r="S8" s="1"/>
      <c r="T8" s="74"/>
      <c r="U8" s="74"/>
      <c r="V8" s="586"/>
      <c r="W8" s="515"/>
    </row>
    <row r="9" spans="1:27" ht="20.25" x14ac:dyDescent="0.25">
      <c r="O9" s="47"/>
      <c r="P9" s="47"/>
      <c r="Q9" s="47"/>
      <c r="R9" s="513" t="s">
        <v>298</v>
      </c>
      <c r="S9" s="513"/>
      <c r="T9" s="513"/>
      <c r="U9" s="513"/>
      <c r="V9" s="513"/>
      <c r="W9" s="540"/>
    </row>
    <row r="10" spans="1:27" ht="20.25" x14ac:dyDescent="0.3">
      <c r="O10" s="47"/>
      <c r="P10" s="47"/>
      <c r="Q10" s="47"/>
      <c r="R10" s="1"/>
      <c r="S10" s="1"/>
      <c r="T10" s="74"/>
      <c r="U10" s="74"/>
      <c r="W10" s="75" t="s">
        <v>10</v>
      </c>
    </row>
    <row r="11" spans="1:27" ht="20.25" x14ac:dyDescent="0.3">
      <c r="O11" s="47"/>
      <c r="P11" s="47"/>
      <c r="Q11" s="47"/>
      <c r="R11" s="1"/>
      <c r="S11" s="1"/>
      <c r="T11" s="74"/>
      <c r="U11" s="74"/>
      <c r="W11" s="75" t="s">
        <v>11</v>
      </c>
    </row>
    <row r="12" spans="1:27" ht="20.25" x14ac:dyDescent="0.3">
      <c r="O12" s="47"/>
      <c r="P12" s="47"/>
      <c r="Q12" s="47"/>
      <c r="R12" s="1"/>
      <c r="S12" s="1"/>
      <c r="T12" s="74"/>
      <c r="U12" s="74"/>
      <c r="W12" s="75"/>
    </row>
    <row r="13" spans="1:27" ht="20.25" x14ac:dyDescent="0.3">
      <c r="O13" s="47"/>
      <c r="P13" s="47"/>
      <c r="Q13" s="47"/>
      <c r="R13" s="1"/>
      <c r="S13" s="1"/>
      <c r="T13" s="74"/>
      <c r="U13" s="74"/>
      <c r="V13" s="45"/>
      <c r="W13" s="93"/>
    </row>
    <row r="14" spans="1:27" ht="23.25" x14ac:dyDescent="0.35">
      <c r="A14" s="587" t="s">
        <v>331</v>
      </c>
      <c r="B14" s="588"/>
      <c r="C14" s="588"/>
      <c r="D14" s="588"/>
      <c r="E14" s="588"/>
      <c r="F14" s="588"/>
      <c r="G14" s="588"/>
      <c r="H14" s="588"/>
      <c r="I14" s="588"/>
      <c r="J14" s="588"/>
      <c r="K14" s="588"/>
      <c r="L14" s="588"/>
      <c r="M14" s="588"/>
      <c r="N14" s="588"/>
      <c r="O14" s="588"/>
      <c r="P14" s="588"/>
      <c r="Q14" s="588"/>
      <c r="R14" s="588"/>
      <c r="S14" s="588"/>
      <c r="T14" s="588"/>
      <c r="U14" s="588"/>
      <c r="V14" s="588"/>
      <c r="W14" s="588"/>
      <c r="X14" s="87"/>
      <c r="Y14" s="87"/>
      <c r="Z14" s="87"/>
      <c r="AA14" s="87"/>
    </row>
    <row r="15" spans="1:27" ht="23.25" x14ac:dyDescent="0.35">
      <c r="A15" s="587" t="str">
        <f>'приложение 1.1 2013-2017 ген'!A14</f>
        <v>на 2018-2020 годы</v>
      </c>
      <c r="B15" s="588"/>
      <c r="C15" s="588"/>
      <c r="D15" s="588"/>
      <c r="E15" s="588"/>
      <c r="F15" s="588"/>
      <c r="G15" s="588"/>
      <c r="H15" s="588"/>
      <c r="I15" s="588"/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8"/>
      <c r="U15" s="588"/>
      <c r="V15" s="588"/>
      <c r="W15" s="588"/>
      <c r="X15" s="87"/>
      <c r="Y15" s="87"/>
      <c r="Z15" s="87"/>
      <c r="AA15" s="87"/>
    </row>
    <row r="16" spans="1:27" ht="23.25" x14ac:dyDescent="0.35">
      <c r="A16" s="178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87"/>
      <c r="Y16" s="87"/>
      <c r="Z16" s="87"/>
      <c r="AA16" s="87"/>
    </row>
    <row r="17" spans="1:27" ht="20.25" x14ac:dyDescent="0.3">
      <c r="O17" s="47"/>
      <c r="P17" s="47"/>
      <c r="Q17" s="47"/>
      <c r="R17" s="1"/>
      <c r="S17" s="1"/>
      <c r="T17" s="74"/>
      <c r="U17" s="74"/>
      <c r="V17" s="129"/>
      <c r="W17" s="66"/>
    </row>
    <row r="18" spans="1:27" ht="16.5" thickBot="1" x14ac:dyDescent="0.3">
      <c r="W18" s="183" t="s">
        <v>297</v>
      </c>
    </row>
    <row r="19" spans="1:27" s="46" customFormat="1" ht="84.75" customHeight="1" x14ac:dyDescent="0.25">
      <c r="A19" s="521" t="s">
        <v>75</v>
      </c>
      <c r="B19" s="521" t="s">
        <v>76</v>
      </c>
      <c r="C19" s="521" t="s">
        <v>338</v>
      </c>
      <c r="D19" s="521" t="s">
        <v>77</v>
      </c>
      <c r="E19" s="521" t="s">
        <v>78</v>
      </c>
      <c r="F19" s="521"/>
      <c r="G19" s="521"/>
      <c r="H19" s="521" t="s">
        <v>79</v>
      </c>
      <c r="I19" s="521" t="s">
        <v>80</v>
      </c>
      <c r="J19" s="521"/>
      <c r="K19" s="521" t="s">
        <v>235</v>
      </c>
      <c r="L19" s="521"/>
      <c r="M19" s="521"/>
      <c r="N19" s="521"/>
      <c r="O19" s="521" t="s">
        <v>81</v>
      </c>
      <c r="P19" s="521" t="s">
        <v>82</v>
      </c>
      <c r="Q19" s="521" t="s">
        <v>4</v>
      </c>
      <c r="R19" s="521"/>
      <c r="S19" s="521" t="s">
        <v>5</v>
      </c>
      <c r="T19" s="521"/>
      <c r="U19" s="589" t="s">
        <v>83</v>
      </c>
      <c r="V19" s="589"/>
      <c r="W19" s="589"/>
      <c r="X19" s="592" t="s">
        <v>339</v>
      </c>
      <c r="Y19" s="593"/>
      <c r="Z19" s="593"/>
      <c r="AA19" s="594"/>
    </row>
    <row r="20" spans="1:27" s="46" customFormat="1" ht="39.75" customHeight="1" x14ac:dyDescent="0.25">
      <c r="A20" s="589"/>
      <c r="B20" s="521"/>
      <c r="C20" s="521"/>
      <c r="D20" s="521"/>
      <c r="E20" s="521" t="s">
        <v>84</v>
      </c>
      <c r="F20" s="521" t="s">
        <v>85</v>
      </c>
      <c r="G20" s="521" t="s">
        <v>86</v>
      </c>
      <c r="H20" s="521"/>
      <c r="I20" s="521" t="s">
        <v>87</v>
      </c>
      <c r="J20" s="521" t="s">
        <v>88</v>
      </c>
      <c r="K20" s="521" t="s">
        <v>89</v>
      </c>
      <c r="L20" s="521" t="s">
        <v>90</v>
      </c>
      <c r="M20" s="521" t="s">
        <v>91</v>
      </c>
      <c r="N20" s="521" t="s">
        <v>92</v>
      </c>
      <c r="O20" s="521"/>
      <c r="P20" s="521"/>
      <c r="Q20" s="521" t="s">
        <v>234</v>
      </c>
      <c r="R20" s="521" t="s">
        <v>93</v>
      </c>
      <c r="S20" s="521" t="s">
        <v>234</v>
      </c>
      <c r="T20" s="521" t="s">
        <v>93</v>
      </c>
      <c r="U20" s="521" t="s">
        <v>325</v>
      </c>
      <c r="V20" s="521" t="s">
        <v>94</v>
      </c>
      <c r="W20" s="521" t="s">
        <v>95</v>
      </c>
      <c r="X20" s="530" t="s">
        <v>96</v>
      </c>
      <c r="Y20" s="521"/>
      <c r="Z20" s="521" t="s">
        <v>97</v>
      </c>
      <c r="AA20" s="595"/>
    </row>
    <row r="21" spans="1:27" ht="80.25" customHeight="1" x14ac:dyDescent="0.25">
      <c r="A21" s="589"/>
      <c r="B21" s="521"/>
      <c r="C21" s="521"/>
      <c r="D21" s="521"/>
      <c r="E21" s="521"/>
      <c r="F21" s="521"/>
      <c r="G21" s="521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  <c r="S21" s="521"/>
      <c r="T21" s="521"/>
      <c r="U21" s="521"/>
      <c r="V21" s="521"/>
      <c r="W21" s="521"/>
      <c r="X21" s="332" t="s">
        <v>98</v>
      </c>
      <c r="Y21" s="49" t="s">
        <v>99</v>
      </c>
      <c r="Z21" s="51" t="s">
        <v>100</v>
      </c>
      <c r="AA21" s="50" t="s">
        <v>101</v>
      </c>
    </row>
    <row r="22" spans="1:27" x14ac:dyDescent="0.25">
      <c r="A22" s="342"/>
      <c r="B22" s="435" t="s">
        <v>335</v>
      </c>
      <c r="C22" s="435"/>
      <c r="D22" s="435"/>
      <c r="E22" s="435"/>
      <c r="F22" s="435"/>
      <c r="G22" s="435"/>
      <c r="H22" s="435"/>
      <c r="I22" s="435"/>
      <c r="J22" s="435"/>
      <c r="K22" s="435"/>
      <c r="L22" s="435"/>
      <c r="M22" s="435"/>
      <c r="N22" s="435"/>
      <c r="O22" s="435"/>
      <c r="P22" s="435"/>
      <c r="Q22" s="482">
        <f>SUM(Q23:Q28)</f>
        <v>34413</v>
      </c>
      <c r="R22" s="435"/>
      <c r="S22" s="435"/>
      <c r="T22" s="435"/>
      <c r="U22" s="435"/>
      <c r="V22" s="435"/>
      <c r="W22" s="435"/>
      <c r="X22" s="332"/>
      <c r="Y22" s="303"/>
      <c r="Z22" s="51"/>
      <c r="AA22" s="304"/>
    </row>
    <row r="23" spans="1:27" ht="126.75" customHeight="1" x14ac:dyDescent="0.25">
      <c r="A23" s="69">
        <v>1</v>
      </c>
      <c r="B23" s="10" t="str">
        <f>'приложение 1.1 2013-2017 ген'!B39</f>
        <v>Монтаж ДГ на ДЭС-5</v>
      </c>
      <c r="C23" s="597" t="s">
        <v>0</v>
      </c>
      <c r="D23" s="600" t="s">
        <v>1</v>
      </c>
      <c r="E23" s="53" t="str">
        <f>'приложение 1.1 2013-2017 ген'!D39</f>
        <v>1,2 МВА</v>
      </c>
      <c r="F23" s="52"/>
      <c r="G23" s="52"/>
      <c r="H23" s="52" t="s">
        <v>273</v>
      </c>
      <c r="I23" s="112">
        <f>'приложение 1.1 2013-2017 ген'!E39</f>
        <v>2019</v>
      </c>
      <c r="J23" s="112">
        <f>'приложение 1.2 2018-2020 ген'!C38</f>
        <v>2020</v>
      </c>
      <c r="K23" s="130"/>
      <c r="L23" s="130" t="s">
        <v>299</v>
      </c>
      <c r="M23" s="130" t="s">
        <v>299</v>
      </c>
      <c r="N23" s="130" t="s">
        <v>299</v>
      </c>
      <c r="O23" s="131"/>
      <c r="P23" s="131"/>
      <c r="Q23" s="130">
        <f>'приложение 1.1 2013-2017 ген'!G39</f>
        <v>25000</v>
      </c>
      <c r="R23" s="131"/>
      <c r="S23" s="131"/>
      <c r="T23" s="131"/>
      <c r="U23" s="382" t="s">
        <v>449</v>
      </c>
      <c r="V23" s="53"/>
      <c r="W23" s="596" t="s">
        <v>271</v>
      </c>
      <c r="X23" s="111"/>
      <c r="Y23" s="111"/>
      <c r="Z23" s="111"/>
      <c r="AA23" s="111"/>
    </row>
    <row r="24" spans="1:27" ht="67.5" customHeight="1" x14ac:dyDescent="0.25">
      <c r="A24" s="69">
        <v>2</v>
      </c>
      <c r="B24" s="10" t="str">
        <f>'приложение 1.1 2013-2017 ген'!B40</f>
        <v>Строительство охранно-пропускного пункта</v>
      </c>
      <c r="C24" s="598"/>
      <c r="D24" s="601"/>
      <c r="E24" s="76"/>
      <c r="F24" s="52"/>
      <c r="G24" s="52"/>
      <c r="H24" s="52"/>
      <c r="I24" s="112">
        <f>'приложение 1.1 2013-2017 ген'!E40</f>
        <v>2019</v>
      </c>
      <c r="J24" s="112">
        <f>'приложение 1.2 2018-2020 ген'!C39</f>
        <v>2020</v>
      </c>
      <c r="K24" s="131"/>
      <c r="L24" s="130" t="s">
        <v>299</v>
      </c>
      <c r="M24" s="130" t="s">
        <v>299</v>
      </c>
      <c r="N24" s="130" t="s">
        <v>299</v>
      </c>
      <c r="O24" s="131"/>
      <c r="P24" s="131"/>
      <c r="Q24" s="130">
        <f>'приложение 1.1 2013-2017 ген'!G40</f>
        <v>1000</v>
      </c>
      <c r="R24" s="131"/>
      <c r="S24" s="131"/>
      <c r="T24" s="131"/>
      <c r="U24" s="121" t="s">
        <v>291</v>
      </c>
      <c r="V24" s="53"/>
      <c r="W24" s="596"/>
      <c r="X24" s="111"/>
      <c r="Y24" s="111"/>
      <c r="Z24" s="111"/>
      <c r="AA24" s="111"/>
    </row>
    <row r="25" spans="1:27" ht="60" customHeight="1" x14ac:dyDescent="0.25">
      <c r="A25" s="69">
        <v>3</v>
      </c>
      <c r="B25" s="10" t="str">
        <f>'приложение 1.1 2013-2017 ген'!B41</f>
        <v>Бетонирование площадки ДЭС-5</v>
      </c>
      <c r="C25" s="598"/>
      <c r="D25" s="601"/>
      <c r="E25" s="76"/>
      <c r="F25" s="52"/>
      <c r="G25" s="52"/>
      <c r="H25" s="52"/>
      <c r="I25" s="112">
        <f>'приложение 1.1 2013-2017 ген'!E41</f>
        <v>2018</v>
      </c>
      <c r="J25" s="112">
        <f>'приложение 1.2 2018-2020 ген'!C40</f>
        <v>2018</v>
      </c>
      <c r="K25" s="130" t="s">
        <v>299</v>
      </c>
      <c r="L25" s="130" t="s">
        <v>299</v>
      </c>
      <c r="M25" s="130" t="s">
        <v>299</v>
      </c>
      <c r="N25" s="130" t="s">
        <v>299</v>
      </c>
      <c r="O25" s="131"/>
      <c r="P25" s="131"/>
      <c r="Q25" s="130">
        <f>'приложение 1.1 2013-2017 ген'!G41</f>
        <v>1913</v>
      </c>
      <c r="R25" s="131"/>
      <c r="S25" s="131"/>
      <c r="T25" s="131"/>
      <c r="U25" s="393" t="s">
        <v>450</v>
      </c>
      <c r="V25" s="53"/>
      <c r="W25" s="596"/>
      <c r="X25" s="111"/>
      <c r="Y25" s="111"/>
      <c r="Z25" s="111"/>
      <c r="AA25" s="111"/>
    </row>
    <row r="26" spans="1:27" ht="67.5" hidden="1" customHeight="1" x14ac:dyDescent="0.25">
      <c r="A26" s="318"/>
      <c r="B26" s="35"/>
      <c r="C26" s="598"/>
      <c r="D26" s="601"/>
      <c r="E26" s="347"/>
      <c r="F26" s="346"/>
      <c r="G26" s="346"/>
      <c r="H26" s="346"/>
      <c r="I26" s="348"/>
      <c r="J26" s="348"/>
      <c r="K26" s="343"/>
      <c r="L26" s="343"/>
      <c r="M26" s="343"/>
      <c r="N26" s="343"/>
      <c r="O26" s="343"/>
      <c r="P26" s="343"/>
      <c r="Q26" s="344"/>
      <c r="R26" s="343"/>
      <c r="S26" s="343"/>
      <c r="T26" s="343"/>
      <c r="U26" s="349"/>
      <c r="V26" s="342"/>
      <c r="W26" s="596"/>
      <c r="X26" s="111"/>
      <c r="Y26" s="111"/>
      <c r="Z26" s="111"/>
      <c r="AA26" s="111"/>
    </row>
    <row r="27" spans="1:27" ht="15" hidden="1" customHeight="1" x14ac:dyDescent="0.25">
      <c r="A27" s="53"/>
      <c r="B27" s="76"/>
      <c r="C27" s="598"/>
      <c r="D27" s="601"/>
      <c r="E27" s="53"/>
      <c r="F27" s="52"/>
      <c r="G27" s="52"/>
      <c r="H27" s="53"/>
      <c r="I27" s="112"/>
      <c r="J27" s="112"/>
      <c r="K27" s="130"/>
      <c r="L27" s="130"/>
      <c r="M27" s="130"/>
      <c r="N27" s="130"/>
      <c r="O27" s="131"/>
      <c r="P27" s="131"/>
      <c r="Q27" s="130"/>
      <c r="R27" s="131"/>
      <c r="S27" s="131"/>
      <c r="T27" s="131"/>
      <c r="U27" s="382"/>
      <c r="V27" s="53"/>
      <c r="W27" s="596"/>
      <c r="X27" s="345"/>
      <c r="Y27" s="52"/>
      <c r="Z27" s="52"/>
      <c r="AA27" s="106"/>
    </row>
    <row r="28" spans="1:27" ht="30" x14ac:dyDescent="0.25">
      <c r="A28" s="53">
        <v>4</v>
      </c>
      <c r="B28" s="30" t="str">
        <f>'приложение 1.1 2013-2017 ген'!B44</f>
        <v>Реконструкция гаража ДЭС-5</v>
      </c>
      <c r="C28" s="599"/>
      <c r="D28" s="602"/>
      <c r="E28" s="52"/>
      <c r="F28" s="52"/>
      <c r="G28" s="52"/>
      <c r="H28" s="52"/>
      <c r="I28" s="53">
        <f>'приложение 1.1 2013-2017 ген'!E44</f>
        <v>2020</v>
      </c>
      <c r="J28" s="53">
        <f>'приложение 1.2 2018-2020 ген'!C43</f>
        <v>2021</v>
      </c>
      <c r="K28" s="52"/>
      <c r="L28" s="130" t="s">
        <v>299</v>
      </c>
      <c r="M28" s="130" t="s">
        <v>299</v>
      </c>
      <c r="N28" s="130" t="s">
        <v>299</v>
      </c>
      <c r="O28" s="52"/>
      <c r="P28" s="52"/>
      <c r="Q28" s="130">
        <f>'приложение 1.1 2013-2017 ген'!G44</f>
        <v>6500</v>
      </c>
      <c r="R28" s="52"/>
      <c r="S28" s="52"/>
      <c r="T28" s="52"/>
      <c r="U28" s="487" t="s">
        <v>292</v>
      </c>
      <c r="V28" s="53"/>
      <c r="W28" s="596"/>
    </row>
    <row r="29" spans="1:27" x14ac:dyDescent="0.25">
      <c r="A29" s="194"/>
      <c r="B29" s="195"/>
      <c r="C29" s="111"/>
      <c r="D29" s="111"/>
      <c r="E29" s="111"/>
      <c r="F29" s="111"/>
      <c r="G29" s="111"/>
      <c r="H29" s="111"/>
      <c r="I29" s="196"/>
      <c r="J29" s="196"/>
      <c r="K29" s="111"/>
      <c r="L29" s="111"/>
      <c r="M29" s="111"/>
      <c r="N29" s="111"/>
      <c r="O29" s="111"/>
      <c r="P29" s="111"/>
      <c r="Q29" s="197"/>
      <c r="R29" s="111"/>
      <c r="S29" s="111"/>
      <c r="T29" s="111"/>
      <c r="U29" s="381"/>
      <c r="V29" s="196"/>
      <c r="W29" s="198"/>
    </row>
    <row r="30" spans="1:27" x14ac:dyDescent="0.25">
      <c r="A30" s="194"/>
      <c r="B30" s="195"/>
      <c r="C30" s="111"/>
      <c r="D30" s="111"/>
      <c r="E30" s="111"/>
      <c r="F30" s="111"/>
      <c r="G30" s="111"/>
      <c r="H30" s="111"/>
      <c r="I30" s="196"/>
      <c r="J30" s="196"/>
      <c r="K30" s="111"/>
      <c r="L30" s="111"/>
      <c r="M30" s="111"/>
      <c r="N30" s="111"/>
      <c r="O30" s="111"/>
      <c r="P30" s="111"/>
      <c r="Q30" s="197"/>
      <c r="R30" s="111"/>
      <c r="S30" s="111"/>
      <c r="T30" s="111"/>
      <c r="U30" s="196"/>
      <c r="V30" s="196"/>
      <c r="W30" s="198"/>
    </row>
    <row r="31" spans="1:27" x14ac:dyDescent="0.25">
      <c r="A31" s="194"/>
      <c r="B31" s="195"/>
      <c r="C31" s="111"/>
      <c r="D31" s="111"/>
      <c r="E31" s="111"/>
      <c r="F31" s="111"/>
      <c r="G31" s="111"/>
      <c r="H31" s="111"/>
      <c r="I31" s="196"/>
      <c r="J31" s="196"/>
      <c r="K31" s="111"/>
      <c r="L31" s="111"/>
      <c r="M31" s="111"/>
      <c r="N31" s="111"/>
      <c r="O31" s="111"/>
      <c r="P31" s="111"/>
      <c r="Q31" s="197"/>
      <c r="R31" s="111"/>
      <c r="S31" s="111"/>
      <c r="T31" s="111"/>
      <c r="U31" s="196"/>
      <c r="V31" s="196"/>
      <c r="W31" s="198"/>
    </row>
    <row r="32" spans="1:27" x14ac:dyDescent="0.25">
      <c r="A32" s="194"/>
      <c r="B32" s="195"/>
      <c r="C32" s="111"/>
      <c r="D32" s="111"/>
      <c r="E32" s="111"/>
      <c r="F32" s="111"/>
      <c r="G32" s="111"/>
      <c r="H32" s="111"/>
      <c r="I32" s="196"/>
      <c r="J32" s="196"/>
      <c r="K32" s="111"/>
      <c r="L32" s="111"/>
      <c r="M32" s="111"/>
      <c r="N32" s="111"/>
      <c r="O32" s="111"/>
      <c r="P32" s="111"/>
      <c r="Q32" s="197"/>
      <c r="R32" s="111"/>
      <c r="S32" s="111"/>
      <c r="T32" s="111"/>
      <c r="U32" s="196"/>
      <c r="V32" s="196"/>
      <c r="W32" s="198"/>
    </row>
    <row r="33" spans="1:27" x14ac:dyDescent="0.25">
      <c r="A33" s="194"/>
      <c r="B33" s="195"/>
      <c r="C33" s="111"/>
      <c r="D33" s="111"/>
      <c r="E33" s="111"/>
      <c r="F33" s="111"/>
      <c r="G33" s="111"/>
      <c r="H33" s="111"/>
      <c r="I33" s="196"/>
      <c r="J33" s="196"/>
      <c r="K33" s="111"/>
      <c r="L33" s="111"/>
      <c r="M33" s="111"/>
      <c r="N33" s="111"/>
      <c r="O33" s="111"/>
      <c r="P33" s="111"/>
      <c r="Q33" s="197"/>
      <c r="R33" s="111"/>
      <c r="S33" s="111"/>
      <c r="T33" s="111"/>
      <c r="U33" s="196"/>
      <c r="V33" s="196"/>
      <c r="W33" s="198"/>
    </row>
    <row r="35" spans="1:27" ht="76.5" hidden="1" customHeight="1" x14ac:dyDescent="0.25">
      <c r="B35" s="591" t="s">
        <v>337</v>
      </c>
      <c r="C35" s="591"/>
      <c r="D35" s="591"/>
      <c r="E35" s="591"/>
      <c r="F35" s="591"/>
      <c r="G35" s="591"/>
      <c r="H35" s="591"/>
      <c r="I35" s="591"/>
      <c r="J35" s="591"/>
      <c r="K35" s="591"/>
      <c r="L35" s="591"/>
      <c r="M35" s="591"/>
      <c r="N35" s="591"/>
      <c r="O35" s="591"/>
      <c r="P35" s="591"/>
      <c r="Q35" s="591"/>
      <c r="R35" s="591"/>
      <c r="S35" s="591"/>
      <c r="T35" s="591"/>
      <c r="U35" s="591"/>
      <c r="V35" s="591"/>
      <c r="W35" s="591"/>
      <c r="X35" s="591"/>
      <c r="Y35" s="591"/>
      <c r="Z35" s="591"/>
      <c r="AA35" s="591"/>
    </row>
    <row r="36" spans="1:27" hidden="1" x14ac:dyDescent="0.25">
      <c r="B36" s="46" t="s">
        <v>102</v>
      </c>
    </row>
    <row r="37" spans="1:27" hidden="1" x14ac:dyDescent="0.25">
      <c r="B37" s="46" t="s">
        <v>103</v>
      </c>
    </row>
    <row r="38" spans="1:27" hidden="1" x14ac:dyDescent="0.25">
      <c r="B38" s="46" t="s">
        <v>104</v>
      </c>
    </row>
    <row r="40" spans="1:27" customFormat="1" ht="20.25" customHeight="1" x14ac:dyDescent="0.3">
      <c r="A40" s="1"/>
      <c r="B40" s="590" t="str">
        <f>'приложение 1.1 2013-2017 ген'!B67:G67</f>
        <v>Зам.генерального директора</v>
      </c>
      <c r="C40" s="590"/>
      <c r="D40" s="590"/>
      <c r="E40" s="590"/>
      <c r="F40" s="590"/>
      <c r="G40" s="590"/>
      <c r="H40" s="590"/>
      <c r="I40" s="590"/>
      <c r="J40" s="590"/>
      <c r="K40" s="590"/>
      <c r="L40" s="46"/>
      <c r="M40" s="46"/>
      <c r="N40" s="74"/>
      <c r="O40" s="74"/>
      <c r="P40" s="74"/>
      <c r="Q40" s="74"/>
      <c r="R40" s="74"/>
      <c r="S40" s="46"/>
      <c r="T40" s="145"/>
      <c r="U40" s="129" t="str">
        <f>'приложение 1.1 2013-2017 ген'!O67</f>
        <v>И.В. Семчева</v>
      </c>
      <c r="V40" s="74"/>
      <c r="W40" s="74"/>
    </row>
  </sheetData>
  <mergeCells count="43">
    <mergeCell ref="B40:K40"/>
    <mergeCell ref="B35:AA35"/>
    <mergeCell ref="W20:W21"/>
    <mergeCell ref="O19:O21"/>
    <mergeCell ref="X20:Y20"/>
    <mergeCell ref="X19:AA19"/>
    <mergeCell ref="Z20:AA20"/>
    <mergeCell ref="E19:G19"/>
    <mergeCell ref="W23:W28"/>
    <mergeCell ref="C23:C28"/>
    <mergeCell ref="D23:D28"/>
    <mergeCell ref="V7:W7"/>
    <mergeCell ref="Q20:Q21"/>
    <mergeCell ref="V8:W8"/>
    <mergeCell ref="S20:S21"/>
    <mergeCell ref="K19:N19"/>
    <mergeCell ref="K20:K21"/>
    <mergeCell ref="A15:W15"/>
    <mergeCell ref="R20:R21"/>
    <mergeCell ref="F20:F21"/>
    <mergeCell ref="D19:D21"/>
    <mergeCell ref="B19:B21"/>
    <mergeCell ref="U19:W19"/>
    <mergeCell ref="V20:V21"/>
    <mergeCell ref="G20:G21"/>
    <mergeCell ref="I20:I21"/>
    <mergeCell ref="N20:N21"/>
    <mergeCell ref="V6:W6"/>
    <mergeCell ref="U20:U21"/>
    <mergeCell ref="J20:J21"/>
    <mergeCell ref="L20:L21"/>
    <mergeCell ref="A14:W14"/>
    <mergeCell ref="R9:W9"/>
    <mergeCell ref="M20:M21"/>
    <mergeCell ref="P19:P21"/>
    <mergeCell ref="A19:A21"/>
    <mergeCell ref="T20:T21"/>
    <mergeCell ref="Q19:R19"/>
    <mergeCell ref="C19:C21"/>
    <mergeCell ref="S19:T19"/>
    <mergeCell ref="E20:E21"/>
    <mergeCell ref="H19:H21"/>
    <mergeCell ref="I19:J19"/>
  </mergeCells>
  <phoneticPr fontId="0" type="noConversion"/>
  <pageMargins left="0.25" right="0.17" top="0.49" bottom="0.28000000000000003" header="0.3" footer="0.3"/>
  <pageSetup paperSize="9" scale="3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zoomScale="75" zoomScaleNormal="75" workbookViewId="0">
      <selection activeCell="A32" sqref="A32:D32"/>
    </sheetView>
  </sheetViews>
  <sheetFormatPr defaultRowHeight="15.75" x14ac:dyDescent="0.25"/>
  <cols>
    <col min="1" max="1" width="9" style="2"/>
    <col min="2" max="2" width="56.125" style="2" customWidth="1"/>
    <col min="3" max="3" width="15.875" style="2" customWidth="1"/>
    <col min="4" max="4" width="16.875" style="2" customWidth="1"/>
    <col min="5" max="8" width="9" style="2"/>
    <col min="9" max="9" width="13" style="2" customWidth="1"/>
    <col min="10" max="16384" width="9" style="2"/>
  </cols>
  <sheetData>
    <row r="1" spans="1:8" ht="18.75" x14ac:dyDescent="0.3">
      <c r="C1" s="612" t="s">
        <v>361</v>
      </c>
      <c r="D1" s="613"/>
    </row>
    <row r="2" spans="1:8" ht="18.75" x14ac:dyDescent="0.3">
      <c r="C2" s="152"/>
      <c r="D2" s="125" t="s">
        <v>7</v>
      </c>
    </row>
    <row r="3" spans="1:8" ht="18.75" x14ac:dyDescent="0.3">
      <c r="C3" s="152"/>
      <c r="D3" s="125"/>
    </row>
    <row r="4" spans="1:8" x14ac:dyDescent="0.25">
      <c r="A4" s="533" t="s">
        <v>274</v>
      </c>
      <c r="B4" s="515"/>
    </row>
    <row r="5" spans="1:8" x14ac:dyDescent="0.25">
      <c r="A5" s="101"/>
      <c r="B5" s="93"/>
    </row>
    <row r="6" spans="1:8" ht="20.25" x14ac:dyDescent="0.3">
      <c r="A6" s="101"/>
      <c r="B6" s="93"/>
      <c r="D6" s="75" t="s">
        <v>9</v>
      </c>
    </row>
    <row r="7" spans="1:8" ht="20.25" x14ac:dyDescent="0.3">
      <c r="D7" s="75" t="s">
        <v>311</v>
      </c>
    </row>
    <row r="8" spans="1:8" ht="20.25" x14ac:dyDescent="0.3">
      <c r="D8" s="75"/>
    </row>
    <row r="9" spans="1:8" ht="20.25" customHeight="1" x14ac:dyDescent="0.25">
      <c r="B9" s="513" t="s">
        <v>298</v>
      </c>
      <c r="C9" s="513"/>
      <c r="D9" s="513"/>
    </row>
    <row r="10" spans="1:8" ht="20.25" x14ac:dyDescent="0.3">
      <c r="D10" s="75" t="s">
        <v>10</v>
      </c>
    </row>
    <row r="11" spans="1:8" ht="20.25" x14ac:dyDescent="0.3">
      <c r="C11" s="610" t="s">
        <v>11</v>
      </c>
      <c r="D11" s="541"/>
    </row>
    <row r="12" spans="1:8" ht="20.25" x14ac:dyDescent="0.3">
      <c r="C12" s="129"/>
      <c r="D12" s="66"/>
    </row>
    <row r="13" spans="1:8" ht="20.25" x14ac:dyDescent="0.3">
      <c r="C13" s="129"/>
      <c r="D13" s="66"/>
    </row>
    <row r="14" spans="1:8" ht="18.75" x14ac:dyDescent="0.25">
      <c r="A14" s="611" t="s">
        <v>332</v>
      </c>
      <c r="B14" s="611"/>
      <c r="C14" s="611"/>
      <c r="D14" s="611"/>
      <c r="E14" s="54"/>
      <c r="F14" s="54"/>
      <c r="G14" s="54"/>
      <c r="H14" s="54"/>
    </row>
    <row r="15" spans="1:8" ht="18.75" x14ac:dyDescent="0.25">
      <c r="A15" s="611" t="str">
        <f>'приложение 1.1 2013-2017 ген'!A14</f>
        <v>на 2018-2020 годы</v>
      </c>
      <c r="B15" s="611"/>
      <c r="C15" s="611"/>
      <c r="D15" s="611"/>
    </row>
    <row r="16" spans="1:8" ht="15" customHeight="1" x14ac:dyDescent="0.3">
      <c r="D16" s="75"/>
    </row>
    <row r="17" spans="1:4" ht="15" customHeight="1" x14ac:dyDescent="0.3">
      <c r="D17" s="75"/>
    </row>
    <row r="18" spans="1:4" ht="28.5" customHeight="1" x14ac:dyDescent="0.25">
      <c r="A18" s="511" t="s">
        <v>107</v>
      </c>
      <c r="B18" s="511" t="s">
        <v>245</v>
      </c>
      <c r="C18" s="511" t="s">
        <v>246</v>
      </c>
      <c r="D18" s="511"/>
    </row>
    <row r="19" spans="1:4" ht="28.5" customHeight="1" x14ac:dyDescent="0.25">
      <c r="A19" s="511"/>
      <c r="B19" s="511"/>
      <c r="C19" s="511"/>
      <c r="D19" s="511"/>
    </row>
    <row r="20" spans="1:4" ht="33.75" customHeight="1" x14ac:dyDescent="0.25">
      <c r="A20" s="511"/>
      <c r="B20" s="511"/>
      <c r="C20" s="55" t="s">
        <v>319</v>
      </c>
      <c r="D20" s="55" t="s">
        <v>426</v>
      </c>
    </row>
    <row r="21" spans="1:4" x14ac:dyDescent="0.25">
      <c r="A21" s="336">
        <v>1</v>
      </c>
      <c r="B21" s="336">
        <v>2</v>
      </c>
      <c r="C21" s="55">
        <v>3</v>
      </c>
      <c r="D21" s="55">
        <v>4</v>
      </c>
    </row>
    <row r="22" spans="1:4" hidden="1" x14ac:dyDescent="0.25">
      <c r="A22" s="57"/>
      <c r="B22" s="88"/>
      <c r="C22" s="95"/>
      <c r="D22" s="95"/>
    </row>
    <row r="23" spans="1:4" s="20" customFormat="1" x14ac:dyDescent="0.25">
      <c r="A23" s="604">
        <v>1</v>
      </c>
      <c r="B23" s="606" t="str">
        <f>'приложение 1.1 2013-2017 ген'!B39</f>
        <v>Монтаж ДГ на ДЭС-5</v>
      </c>
      <c r="C23" s="608">
        <v>43466</v>
      </c>
      <c r="D23" s="608">
        <v>43920</v>
      </c>
    </row>
    <row r="24" spans="1:4" s="20" customFormat="1" ht="4.5" customHeight="1" x14ac:dyDescent="0.25">
      <c r="A24" s="605"/>
      <c r="B24" s="607"/>
      <c r="C24" s="609"/>
      <c r="D24" s="609"/>
    </row>
    <row r="25" spans="1:4" s="20" customFormat="1" x14ac:dyDescent="0.25">
      <c r="A25" s="8">
        <v>2</v>
      </c>
      <c r="B25" s="88" t="str">
        <f>'приложение 1.1 2013-2017 ген'!B40</f>
        <v>Строительство охранно-пропускного пункта</v>
      </c>
      <c r="C25" s="95">
        <v>43466</v>
      </c>
      <c r="D25" s="95">
        <v>43920</v>
      </c>
    </row>
    <row r="26" spans="1:4" s="20" customFormat="1" x14ac:dyDescent="0.25">
      <c r="A26" s="8">
        <v>3</v>
      </c>
      <c r="B26" s="88" t="str">
        <f>'приложение 1.1 2013-2017 ген'!B41</f>
        <v>Бетонирование площадки ДЭС-5</v>
      </c>
      <c r="C26" s="95">
        <v>43252</v>
      </c>
      <c r="D26" s="95" t="s">
        <v>368</v>
      </c>
    </row>
    <row r="27" spans="1:4" s="20" customFormat="1" hidden="1" x14ac:dyDescent="0.25">
      <c r="A27" s="336">
        <v>4</v>
      </c>
      <c r="B27" s="350">
        <f>'приложение 1.1 2013-2017 ген'!B42</f>
        <v>0</v>
      </c>
      <c r="C27" s="351"/>
      <c r="D27" s="351"/>
    </row>
    <row r="28" spans="1:4" hidden="1" x14ac:dyDescent="0.25">
      <c r="A28" s="8" t="s">
        <v>386</v>
      </c>
      <c r="B28" s="88">
        <f>'приложение 1.1 2013-2017 ген'!B43</f>
        <v>0</v>
      </c>
      <c r="C28" s="95"/>
      <c r="D28" s="95"/>
    </row>
    <row r="29" spans="1:4" x14ac:dyDescent="0.25">
      <c r="A29" s="8">
        <v>4</v>
      </c>
      <c r="B29" s="88" t="str">
        <f>'приложение 1.1 2013-2017 ген'!B44</f>
        <v>Реконструкция гаража ДЭС-5</v>
      </c>
      <c r="C29" s="95">
        <v>43831</v>
      </c>
      <c r="D29" s="95">
        <v>44285</v>
      </c>
    </row>
    <row r="30" spans="1:4" hidden="1" x14ac:dyDescent="0.25">
      <c r="A30" s="8" t="e">
        <f>A28+1</f>
        <v>#VALUE!</v>
      </c>
      <c r="B30" s="88" t="str">
        <f>'приложение 1.1 2013-2017 ген'!B25</f>
        <v>Создание систем противоаварийной и режимной автоматики</v>
      </c>
      <c r="C30" s="95" t="s">
        <v>320</v>
      </c>
      <c r="D30" s="95" t="s">
        <v>321</v>
      </c>
    </row>
    <row r="31" spans="1:4" hidden="1" x14ac:dyDescent="0.25">
      <c r="A31" s="8" t="e">
        <f t="shared" ref="A31" si="0">A30+1</f>
        <v>#VALUE!</v>
      </c>
      <c r="B31" s="88" t="str">
        <f>'приложение 1.1 2013-2017 ген'!B26</f>
        <v>Объект 1</v>
      </c>
      <c r="C31" s="95" t="s">
        <v>320</v>
      </c>
      <c r="D31" s="95" t="s">
        <v>321</v>
      </c>
    </row>
    <row r="32" spans="1:4" s="20" customFormat="1" x14ac:dyDescent="0.25">
      <c r="A32" s="603"/>
      <c r="B32" s="603"/>
      <c r="C32" s="603"/>
      <c r="D32" s="603"/>
    </row>
    <row r="33" spans="1:9" x14ac:dyDescent="0.25">
      <c r="A33" s="20" t="s">
        <v>430</v>
      </c>
      <c r="B33" s="59"/>
      <c r="C33" s="59"/>
      <c r="D33" s="59"/>
    </row>
    <row r="34" spans="1:9" x14ac:dyDescent="0.25">
      <c r="A34" s="20" t="s">
        <v>427</v>
      </c>
      <c r="B34" s="59"/>
      <c r="C34" s="59"/>
      <c r="D34" s="59"/>
    </row>
    <row r="35" spans="1:9" x14ac:dyDescent="0.25">
      <c r="A35" s="20"/>
      <c r="B35" s="59"/>
      <c r="C35" s="59"/>
      <c r="D35" s="59"/>
    </row>
    <row r="36" spans="1:9" x14ac:dyDescent="0.25">
      <c r="A36" s="20"/>
      <c r="B36" s="59"/>
      <c r="C36" s="59"/>
      <c r="D36" s="59"/>
    </row>
    <row r="37" spans="1:9" x14ac:dyDescent="0.25">
      <c r="A37" s="20"/>
      <c r="B37" s="59"/>
      <c r="C37" s="59"/>
      <c r="D37" s="59"/>
    </row>
    <row r="38" spans="1:9" customFormat="1" ht="18.75" x14ac:dyDescent="0.3">
      <c r="A38" s="582" t="str">
        <f>'приложение 1.1 2013-2017 ген'!B67</f>
        <v>Зам.генерального директора</v>
      </c>
      <c r="B38" s="582"/>
      <c r="C38" s="407"/>
      <c r="D38" s="402" t="str">
        <f>'приложение 1.1 2013-2017 ген'!O67</f>
        <v>И.В. Семчева</v>
      </c>
      <c r="E38" s="66"/>
      <c r="F38" s="66"/>
      <c r="H38" s="2"/>
      <c r="I38" s="2"/>
    </row>
  </sheetData>
  <mergeCells count="15">
    <mergeCell ref="A4:B4"/>
    <mergeCell ref="C11:D11"/>
    <mergeCell ref="A15:D15"/>
    <mergeCell ref="A14:D14"/>
    <mergeCell ref="C1:D1"/>
    <mergeCell ref="B9:D9"/>
    <mergeCell ref="A38:B38"/>
    <mergeCell ref="C18:D19"/>
    <mergeCell ref="A32:D32"/>
    <mergeCell ref="A18:A20"/>
    <mergeCell ref="B18:B20"/>
    <mergeCell ref="A23:A24"/>
    <mergeCell ref="B23:B24"/>
    <mergeCell ref="C23:C24"/>
    <mergeCell ref="D23:D24"/>
  </mergeCells>
  <phoneticPr fontId="0" type="noConversion"/>
  <pageMargins left="0.7" right="0.7" top="0.75" bottom="0.75" header="0.3" footer="0.3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="75" zoomScaleNormal="75" zoomScaleSheetLayoutView="80" workbookViewId="0">
      <selection activeCell="M28" sqref="M28"/>
    </sheetView>
  </sheetViews>
  <sheetFormatPr defaultRowHeight="15.75" x14ac:dyDescent="0.25"/>
  <cols>
    <col min="1" max="1" width="9" style="2"/>
    <col min="2" max="2" width="30" style="2" customWidth="1"/>
    <col min="3" max="3" width="13.125" style="2" customWidth="1"/>
    <col min="4" max="4" width="12.875" style="2" customWidth="1"/>
    <col min="5" max="5" width="16" style="2" hidden="1" customWidth="1"/>
    <col min="6" max="6" width="56.75" style="2" hidden="1" customWidth="1"/>
    <col min="7" max="7" width="11.5" style="2" customWidth="1"/>
    <col min="8" max="8" width="11.375" style="2" customWidth="1"/>
    <col min="9" max="9" width="11.25" style="2" customWidth="1"/>
    <col min="10" max="10" width="12.5" style="2" customWidth="1"/>
    <col min="11" max="11" width="9" style="2" customWidth="1"/>
    <col min="12" max="12" width="9.625" style="2" customWidth="1"/>
    <col min="13" max="13" width="10.5" style="2" customWidth="1"/>
    <col min="14" max="15" width="0" style="2" hidden="1" customWidth="1"/>
    <col min="16" max="16" width="8.75" style="2" hidden="1" customWidth="1"/>
    <col min="17" max="17" width="0.125" style="2" customWidth="1"/>
    <col min="18" max="16384" width="9" style="2"/>
  </cols>
  <sheetData>
    <row r="1" spans="1:13" ht="18.75" x14ac:dyDescent="0.3">
      <c r="C1" s="3"/>
      <c r="M1" s="221" t="s">
        <v>360</v>
      </c>
    </row>
    <row r="2" spans="1:13" ht="18.75" x14ac:dyDescent="0.3">
      <c r="F2" s="3"/>
      <c r="G2" s="3"/>
      <c r="H2" s="3"/>
      <c r="M2" s="125" t="s">
        <v>7</v>
      </c>
    </row>
    <row r="3" spans="1:13" ht="15" customHeight="1" x14ac:dyDescent="0.3">
      <c r="A3" s="146"/>
      <c r="B3" s="146"/>
      <c r="C3" s="146"/>
      <c r="D3" s="146"/>
      <c r="E3" s="145"/>
      <c r="F3" s="145"/>
      <c r="G3" s="145"/>
      <c r="H3" s="145"/>
      <c r="I3" s="145"/>
      <c r="J3" s="145"/>
      <c r="K3" s="145"/>
      <c r="L3" s="145"/>
      <c r="M3" s="145"/>
    </row>
    <row r="4" spans="1:13" ht="18.75" customHeight="1" x14ac:dyDescent="0.25">
      <c r="A4" s="182" t="s">
        <v>274</v>
      </c>
      <c r="B4" s="182"/>
      <c r="C4" s="182"/>
      <c r="D4" s="54"/>
      <c r="E4" s="54"/>
      <c r="F4" s="54"/>
      <c r="G4" s="54"/>
      <c r="H4" s="54"/>
      <c r="I4" s="54"/>
      <c r="J4" s="54"/>
      <c r="K4" s="54"/>
      <c r="L4" s="54"/>
    </row>
    <row r="5" spans="1:13" ht="15" customHeight="1" x14ac:dyDescent="0.25">
      <c r="A5" s="101"/>
      <c r="B5" s="93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3" ht="20.25" x14ac:dyDescent="0.3">
      <c r="E6" s="74"/>
      <c r="L6" s="135"/>
      <c r="M6" s="75" t="s">
        <v>9</v>
      </c>
    </row>
    <row r="7" spans="1:13" ht="20.25" x14ac:dyDescent="0.3">
      <c r="E7" s="74"/>
      <c r="L7" s="135"/>
      <c r="M7" s="75" t="s">
        <v>311</v>
      </c>
    </row>
    <row r="8" spans="1:13" ht="20.25" x14ac:dyDescent="0.3">
      <c r="E8" s="74"/>
      <c r="L8" s="586"/>
      <c r="M8" s="624"/>
    </row>
    <row r="9" spans="1:13" ht="20.25" customHeight="1" x14ac:dyDescent="0.25">
      <c r="E9" s="91"/>
      <c r="F9" s="91"/>
      <c r="G9" s="91"/>
      <c r="I9" s="126"/>
      <c r="J9" s="513" t="s">
        <v>298</v>
      </c>
      <c r="K9" s="513"/>
      <c r="L9" s="513"/>
      <c r="M9" s="513"/>
    </row>
    <row r="10" spans="1:13" ht="20.25" x14ac:dyDescent="0.3">
      <c r="E10" s="74"/>
      <c r="L10" s="135"/>
      <c r="M10" s="75" t="s">
        <v>10</v>
      </c>
    </row>
    <row r="11" spans="1:13" ht="20.25" x14ac:dyDescent="0.3">
      <c r="E11" s="74"/>
      <c r="L11" s="135"/>
      <c r="M11" s="75" t="s">
        <v>11</v>
      </c>
    </row>
    <row r="12" spans="1:13" ht="20.25" x14ac:dyDescent="0.3">
      <c r="E12" s="74"/>
      <c r="L12" s="135"/>
      <c r="M12" s="75"/>
    </row>
    <row r="13" spans="1:13" ht="20.25" x14ac:dyDescent="0.3">
      <c r="E13" s="74"/>
      <c r="L13" s="135"/>
      <c r="M13" s="75"/>
    </row>
    <row r="14" spans="1:13" ht="20.25" x14ac:dyDescent="0.3">
      <c r="A14" s="623" t="s">
        <v>333</v>
      </c>
      <c r="B14" s="623"/>
      <c r="C14" s="623"/>
      <c r="D14" s="623"/>
      <c r="E14" s="624"/>
      <c r="F14" s="624"/>
      <c r="G14" s="624"/>
      <c r="H14" s="624"/>
      <c r="I14" s="624"/>
      <c r="J14" s="624"/>
      <c r="K14" s="624"/>
      <c r="L14" s="624"/>
      <c r="M14" s="624"/>
    </row>
    <row r="15" spans="1:13" ht="20.25" x14ac:dyDescent="0.3">
      <c r="A15" s="623" t="str">
        <f>'приложение 1.1 2013-2017 ген'!A14</f>
        <v>на 2018-2020 годы</v>
      </c>
      <c r="B15" s="623"/>
      <c r="C15" s="623"/>
      <c r="D15" s="623"/>
      <c r="E15" s="624"/>
      <c r="F15" s="624"/>
      <c r="G15" s="624"/>
      <c r="H15" s="624"/>
      <c r="I15" s="624"/>
      <c r="J15" s="624"/>
      <c r="K15" s="624"/>
      <c r="L15" s="624"/>
      <c r="M15" s="624"/>
    </row>
    <row r="16" spans="1:13" ht="15" customHeight="1" x14ac:dyDescent="0.3">
      <c r="A16" s="146"/>
      <c r="B16" s="146"/>
      <c r="C16" s="146"/>
      <c r="D16" s="146"/>
      <c r="E16" s="145"/>
      <c r="F16" s="145"/>
      <c r="G16" s="145"/>
      <c r="H16" s="145"/>
      <c r="I16" s="145"/>
      <c r="J16" s="145"/>
      <c r="K16" s="145"/>
      <c r="L16" s="145"/>
      <c r="M16" s="145"/>
    </row>
    <row r="17" spans="1:18" ht="21" thickBot="1" x14ac:dyDescent="0.35">
      <c r="E17" s="74"/>
      <c r="M17" s="2" t="s">
        <v>342</v>
      </c>
    </row>
    <row r="18" spans="1:18" ht="28.5" customHeight="1" x14ac:dyDescent="0.25">
      <c r="A18" s="549" t="s">
        <v>107</v>
      </c>
      <c r="B18" s="562" t="s">
        <v>245</v>
      </c>
      <c r="C18" s="562" t="s">
        <v>257</v>
      </c>
      <c r="D18" s="562"/>
      <c r="E18" s="627" t="s">
        <v>108</v>
      </c>
      <c r="F18" s="562" t="s">
        <v>109</v>
      </c>
      <c r="G18" s="562" t="s">
        <v>261</v>
      </c>
      <c r="H18" s="562" t="s">
        <v>259</v>
      </c>
      <c r="I18" s="562" t="s">
        <v>260</v>
      </c>
      <c r="J18" s="562" t="s">
        <v>262</v>
      </c>
      <c r="K18" s="562" t="s">
        <v>330</v>
      </c>
      <c r="L18" s="562"/>
      <c r="M18" s="562"/>
      <c r="N18" s="562"/>
      <c r="O18" s="562"/>
      <c r="P18" s="562"/>
      <c r="Q18" s="625"/>
    </row>
    <row r="19" spans="1:18" ht="28.5" customHeight="1" x14ac:dyDescent="0.25">
      <c r="A19" s="550"/>
      <c r="B19" s="511"/>
      <c r="C19" s="511"/>
      <c r="D19" s="511"/>
      <c r="E19" s="628"/>
      <c r="F19" s="511"/>
      <c r="G19" s="511"/>
      <c r="H19" s="511"/>
      <c r="I19" s="511"/>
      <c r="J19" s="511"/>
      <c r="K19" s="511"/>
      <c r="L19" s="511"/>
      <c r="M19" s="511"/>
      <c r="N19" s="511"/>
      <c r="O19" s="511"/>
      <c r="P19" s="511"/>
      <c r="Q19" s="626"/>
    </row>
    <row r="20" spans="1:18" ht="31.5" x14ac:dyDescent="0.25">
      <c r="A20" s="550"/>
      <c r="B20" s="511"/>
      <c r="C20" s="55" t="s">
        <v>110</v>
      </c>
      <c r="D20" s="55" t="s">
        <v>111</v>
      </c>
      <c r="E20" s="628"/>
      <c r="F20" s="511"/>
      <c r="G20" s="511"/>
      <c r="H20" s="511"/>
      <c r="I20" s="511"/>
      <c r="J20" s="511"/>
      <c r="K20" s="366">
        <v>2018</v>
      </c>
      <c r="L20" s="366">
        <v>2019</v>
      </c>
      <c r="M20" s="366">
        <v>2020</v>
      </c>
      <c r="N20" s="366">
        <v>2017</v>
      </c>
      <c r="O20" s="366">
        <v>2018</v>
      </c>
      <c r="P20" s="366">
        <v>2019</v>
      </c>
      <c r="Q20" s="372">
        <v>2020</v>
      </c>
    </row>
    <row r="21" spans="1:18" x14ac:dyDescent="0.25">
      <c r="A21" s="367">
        <v>1</v>
      </c>
      <c r="B21" s="366">
        <v>2</v>
      </c>
      <c r="C21" s="55">
        <v>3</v>
      </c>
      <c r="D21" s="55">
        <v>4</v>
      </c>
      <c r="E21" s="56">
        <v>5</v>
      </c>
      <c r="F21" s="366">
        <v>6</v>
      </c>
      <c r="G21" s="366">
        <v>5</v>
      </c>
      <c r="H21" s="366">
        <v>6</v>
      </c>
      <c r="I21" s="366">
        <v>7</v>
      </c>
      <c r="J21" s="366">
        <v>8</v>
      </c>
      <c r="K21" s="366">
        <v>9</v>
      </c>
      <c r="L21" s="366">
        <v>10</v>
      </c>
      <c r="M21" s="366">
        <v>11</v>
      </c>
      <c r="N21" s="366">
        <v>14</v>
      </c>
      <c r="O21" s="366">
        <v>15</v>
      </c>
      <c r="P21" s="366">
        <v>16</v>
      </c>
      <c r="Q21" s="372">
        <v>17</v>
      </c>
    </row>
    <row r="22" spans="1:18" ht="24.75" customHeight="1" x14ac:dyDescent="0.25">
      <c r="A22" s="629">
        <v>1</v>
      </c>
      <c r="B22" s="615" t="str">
        <f>'приложение 1.1 2013-2017 ген'!B39</f>
        <v>Монтаж ДГ на ДЭС-5</v>
      </c>
      <c r="C22" s="618">
        <f>'приложение 3.1 2018-2020 ген'!C23</f>
        <v>43466</v>
      </c>
      <c r="D22" s="618">
        <f>'приложение 3.1 2018-2020 ген'!D23</f>
        <v>43920</v>
      </c>
      <c r="E22" s="159"/>
      <c r="F22" s="69"/>
      <c r="G22" s="614">
        <f>'приложение 1.1 2013-2017 ген'!G39/1.18</f>
        <v>21186.440677966104</v>
      </c>
      <c r="H22" s="616">
        <v>7</v>
      </c>
      <c r="I22" s="617">
        <f>100/H22</f>
        <v>14.285714285714286</v>
      </c>
      <c r="J22" s="620">
        <v>0</v>
      </c>
      <c r="K22" s="614"/>
      <c r="L22" s="614"/>
      <c r="M22" s="614">
        <f>(ROUND(I22/100*(R22-K22-L22),0))</f>
        <v>3027</v>
      </c>
      <c r="N22" s="82"/>
      <c r="O22" s="82"/>
      <c r="P22" s="82"/>
      <c r="Q22" s="138"/>
      <c r="R22" s="380">
        <f>25000/1.18</f>
        <v>21186.440677966104</v>
      </c>
    </row>
    <row r="23" spans="1:18" ht="25.5" customHeight="1" x14ac:dyDescent="0.25">
      <c r="A23" s="629"/>
      <c r="B23" s="615"/>
      <c r="C23" s="619"/>
      <c r="D23" s="619"/>
      <c r="E23" s="159"/>
      <c r="F23" s="69"/>
      <c r="G23" s="614"/>
      <c r="H23" s="616"/>
      <c r="I23" s="617"/>
      <c r="J23" s="621"/>
      <c r="K23" s="614"/>
      <c r="L23" s="614"/>
      <c r="M23" s="614"/>
      <c r="N23" s="82"/>
      <c r="O23" s="82"/>
      <c r="P23" s="82"/>
      <c r="Q23" s="138"/>
      <c r="R23" s="380"/>
    </row>
    <row r="24" spans="1:18" ht="31.5" x14ac:dyDescent="0.25">
      <c r="A24" s="387">
        <v>2</v>
      </c>
      <c r="B24" s="388" t="str">
        <f>'приложение 1.1 2013-2017 ген'!B40</f>
        <v>Строительство охранно-пропускного пункта</v>
      </c>
      <c r="C24" s="160">
        <f>'приложение 3.1 2018-2020 ген'!C25</f>
        <v>43466</v>
      </c>
      <c r="D24" s="160">
        <f>'приложение 3.1 2018-2020 ген'!D25</f>
        <v>43920</v>
      </c>
      <c r="E24" s="159"/>
      <c r="F24" s="69"/>
      <c r="G24" s="161">
        <f>'приложение 1.1 2013-2017 ген'!G40/1.18</f>
        <v>847.45762711864415</v>
      </c>
      <c r="H24" s="389">
        <v>15</v>
      </c>
      <c r="I24" s="379">
        <f>100/H24</f>
        <v>6.666666666666667</v>
      </c>
      <c r="J24" s="69">
        <v>9</v>
      </c>
      <c r="K24" s="161"/>
      <c r="L24" s="161"/>
      <c r="M24" s="161">
        <f>(ROUND(I24/100*(G24-K24-L24),0))</f>
        <v>56</v>
      </c>
      <c r="N24" s="82"/>
      <c r="O24" s="82"/>
      <c r="P24" s="82"/>
      <c r="Q24" s="138"/>
    </row>
    <row r="25" spans="1:18" x14ac:dyDescent="0.25">
      <c r="A25" s="387">
        <v>3</v>
      </c>
      <c r="B25" s="388" t="str">
        <f>'приложение 1.1 2013-2017 ген'!B41</f>
        <v>Бетонирование площадки ДЭС-5</v>
      </c>
      <c r="C25" s="160">
        <f>'приложение 3.1 2018-2020 ген'!C26</f>
        <v>43252</v>
      </c>
      <c r="D25" s="160" t="str">
        <f>'приложение 3.1 2018-2020 ген'!D26</f>
        <v>31.12.2018 г.</v>
      </c>
      <c r="E25" s="159"/>
      <c r="F25" s="69"/>
      <c r="G25" s="161">
        <f>'приложение 1.1 2013-2017 ген'!G41/1.18</f>
        <v>1621.1864406779662</v>
      </c>
      <c r="H25" s="389">
        <v>7</v>
      </c>
      <c r="I25" s="379">
        <f>100/H25</f>
        <v>14.285714285714286</v>
      </c>
      <c r="J25" s="69">
        <v>0</v>
      </c>
      <c r="K25" s="161"/>
      <c r="L25" s="161">
        <f>(ROUND(I25/100*(G25-K25),0))</f>
        <v>232</v>
      </c>
      <c r="M25" s="161">
        <f>(ROUND(I25/100*(G25-K25-L25),0))</f>
        <v>198</v>
      </c>
      <c r="N25" s="82"/>
      <c r="O25" s="82"/>
      <c r="P25" s="82"/>
      <c r="Q25" s="138"/>
    </row>
    <row r="26" spans="1:18" hidden="1" x14ac:dyDescent="0.25">
      <c r="A26" s="390">
        <v>4</v>
      </c>
      <c r="B26" s="391">
        <f>'приложение 1.1 2013-2017 ген'!B42</f>
        <v>0</v>
      </c>
      <c r="C26" s="352"/>
      <c r="D26" s="352"/>
      <c r="E26" s="56"/>
      <c r="F26" s="318"/>
      <c r="G26" s="325"/>
      <c r="H26" s="392"/>
      <c r="I26" s="318"/>
      <c r="J26" s="318"/>
      <c r="K26" s="325"/>
      <c r="L26" s="161"/>
      <c r="M26" s="161"/>
      <c r="N26" s="82"/>
      <c r="O26" s="82"/>
      <c r="P26" s="82"/>
      <c r="Q26" s="138"/>
    </row>
    <row r="27" spans="1:18" hidden="1" x14ac:dyDescent="0.25">
      <c r="A27" s="387" t="s">
        <v>386</v>
      </c>
      <c r="B27" s="388">
        <f>'приложение 1.1 2013-2017 ген'!B43</f>
        <v>0</v>
      </c>
      <c r="C27" s="160"/>
      <c r="D27" s="160"/>
      <c r="E27" s="159"/>
      <c r="F27" s="69"/>
      <c r="G27" s="161"/>
      <c r="H27" s="389"/>
      <c r="I27" s="379"/>
      <c r="J27" s="69"/>
      <c r="K27" s="161"/>
      <c r="L27" s="161"/>
      <c r="M27" s="161"/>
      <c r="N27" s="82"/>
      <c r="O27" s="82"/>
      <c r="P27" s="82"/>
      <c r="Q27" s="138"/>
    </row>
    <row r="28" spans="1:18" x14ac:dyDescent="0.25">
      <c r="A28" s="387">
        <v>4</v>
      </c>
      <c r="B28" s="388" t="str">
        <f>'приложение 1.1 2013-2017 ген'!B44</f>
        <v>Реконструкция гаража ДЭС-5</v>
      </c>
      <c r="C28" s="160">
        <f>'приложение 3.1 2018-2020 ген'!C29</f>
        <v>43831</v>
      </c>
      <c r="D28" s="160">
        <f>'приложение 3.1 2018-2020 ген'!D29</f>
        <v>44285</v>
      </c>
      <c r="E28" s="159"/>
      <c r="F28" s="69"/>
      <c r="G28" s="161">
        <f>'приложение 1.1 2013-2017 ген'!G44/1.18</f>
        <v>5508.4745762711864</v>
      </c>
      <c r="H28" s="389">
        <f>'приложение 1.2 2018-2020 ген'!D43</f>
        <v>15</v>
      </c>
      <c r="I28" s="379">
        <f>100/H28</f>
        <v>6.666666666666667</v>
      </c>
      <c r="J28" s="69">
        <v>0</v>
      </c>
      <c r="K28" s="161"/>
      <c r="L28" s="161"/>
      <c r="M28" s="161"/>
      <c r="N28" s="82"/>
      <c r="O28" s="82"/>
      <c r="P28" s="82"/>
      <c r="Q28" s="138"/>
    </row>
    <row r="29" spans="1:18" s="100" customFormat="1" ht="23.25" customHeight="1" thickBot="1" x14ac:dyDescent="0.3">
      <c r="A29" s="139"/>
      <c r="B29" s="140" t="s">
        <v>258</v>
      </c>
      <c r="C29" s="141"/>
      <c r="D29" s="141"/>
      <c r="E29" s="141"/>
      <c r="F29" s="142"/>
      <c r="G29" s="143">
        <f>SUM(G22:G28)</f>
        <v>29163.559322033903</v>
      </c>
      <c r="H29" s="144"/>
      <c r="I29" s="144"/>
      <c r="J29" s="144"/>
      <c r="K29" s="143">
        <f>SUM(K22:K27)</f>
        <v>0</v>
      </c>
      <c r="L29" s="143">
        <f>SUM(L22:L28)</f>
        <v>232</v>
      </c>
      <c r="M29" s="143">
        <f>SUM(M22:M28)</f>
        <v>3281</v>
      </c>
      <c r="N29" s="143">
        <f>SUM(N24:N27)</f>
        <v>0</v>
      </c>
      <c r="O29" s="143">
        <f>SUM(O24:O27)</f>
        <v>0</v>
      </c>
      <c r="P29" s="143">
        <f>SUM(P24:P27)</f>
        <v>0</v>
      </c>
      <c r="Q29" s="383">
        <f>SUM(Q24:Q27)</f>
        <v>0</v>
      </c>
    </row>
    <row r="30" spans="1:18" s="100" customFormat="1" ht="15" customHeight="1" x14ac:dyDescent="0.25">
      <c r="A30" s="188"/>
      <c r="B30" s="189"/>
      <c r="C30" s="188"/>
      <c r="D30" s="188"/>
      <c r="E30" s="188"/>
      <c r="G30" s="190"/>
      <c r="H30" s="191"/>
      <c r="I30" s="191"/>
      <c r="J30" s="191"/>
      <c r="K30" s="190"/>
      <c r="L30" s="190"/>
      <c r="M30" s="190"/>
      <c r="N30" s="192"/>
      <c r="O30" s="192"/>
      <c r="P30" s="192"/>
      <c r="Q30" s="192"/>
    </row>
    <row r="31" spans="1:18" s="100" customFormat="1" ht="15" customHeight="1" x14ac:dyDescent="0.25">
      <c r="A31" s="188"/>
      <c r="B31" s="189"/>
      <c r="C31" s="188"/>
      <c r="D31" s="188"/>
      <c r="E31" s="188"/>
      <c r="G31" s="190"/>
      <c r="H31" s="191"/>
      <c r="I31" s="191"/>
      <c r="J31" s="191"/>
      <c r="K31" s="190"/>
      <c r="L31" s="190"/>
      <c r="M31" s="190"/>
      <c r="N31" s="192"/>
      <c r="O31" s="192"/>
      <c r="P31" s="192"/>
      <c r="Q31" s="192"/>
    </row>
    <row r="32" spans="1:18" s="20" customFormat="1" ht="15" customHeight="1" x14ac:dyDescent="0.25">
      <c r="A32" s="193"/>
      <c r="B32" s="193"/>
      <c r="C32" s="193"/>
      <c r="D32" s="193"/>
      <c r="E32" s="193"/>
      <c r="F32" s="193"/>
      <c r="G32" s="86"/>
      <c r="H32" s="86"/>
    </row>
    <row r="33" spans="1:13" ht="15" customHeight="1" x14ac:dyDescent="0.25">
      <c r="A33" s="20"/>
      <c r="B33" s="122"/>
      <c r="C33" s="122"/>
      <c r="D33" s="59"/>
      <c r="E33" s="60"/>
    </row>
    <row r="34" spans="1:13" customFormat="1" ht="18.75" x14ac:dyDescent="0.3">
      <c r="A34" s="622" t="str">
        <f>'приложение 1.1 2013-2017 ген'!B67</f>
        <v>Зам.генерального директора</v>
      </c>
      <c r="B34" s="622"/>
      <c r="C34" s="622"/>
      <c r="D34" s="622"/>
      <c r="E34" s="622"/>
      <c r="F34" s="622"/>
      <c r="G34" s="622"/>
      <c r="H34" s="622"/>
      <c r="I34" s="152"/>
      <c r="J34" s="153"/>
      <c r="K34" s="154"/>
      <c r="L34" s="398" t="str">
        <f>'приложение 1.1 2013-2017 ген'!O67</f>
        <v>И.В. Семчева</v>
      </c>
      <c r="M34" s="2"/>
    </row>
  </sheetData>
  <mergeCells count="26">
    <mergeCell ref="A34:H34"/>
    <mergeCell ref="J9:M9"/>
    <mergeCell ref="A14:M14"/>
    <mergeCell ref="L8:M8"/>
    <mergeCell ref="I18:I20"/>
    <mergeCell ref="G18:G20"/>
    <mergeCell ref="J18:J20"/>
    <mergeCell ref="K18:Q19"/>
    <mergeCell ref="H18:H20"/>
    <mergeCell ref="A15:M15"/>
    <mergeCell ref="C18:D19"/>
    <mergeCell ref="A18:A20"/>
    <mergeCell ref="B18:B20"/>
    <mergeCell ref="E18:E20"/>
    <mergeCell ref="F18:F20"/>
    <mergeCell ref="A22:A23"/>
    <mergeCell ref="L22:L23"/>
    <mergeCell ref="M22:M23"/>
    <mergeCell ref="B22:B23"/>
    <mergeCell ref="G22:G23"/>
    <mergeCell ref="H22:H23"/>
    <mergeCell ref="I22:I23"/>
    <mergeCell ref="K22:K23"/>
    <mergeCell ref="C22:C23"/>
    <mergeCell ref="D22:D23"/>
    <mergeCell ref="J22:J23"/>
  </mergeCells>
  <phoneticPr fontId="0" type="noConversion"/>
  <pageMargins left="0.39370078740157483" right="0.15748031496062992" top="0.74803149606299213" bottom="0.74803149606299213" header="0.31496062992125984" footer="0.31496062992125984"/>
  <pageSetup paperSize="9" scale="6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indexed="17"/>
  </sheetPr>
  <dimension ref="A1:T60"/>
  <sheetViews>
    <sheetView tabSelected="1" view="pageBreakPreview" topLeftCell="A13" zoomScale="70" zoomScaleNormal="75" zoomScaleSheetLayoutView="70" workbookViewId="0">
      <selection activeCell="B46" sqref="B46"/>
    </sheetView>
  </sheetViews>
  <sheetFormatPr defaultRowHeight="15.75" x14ac:dyDescent="0.25"/>
  <cols>
    <col min="1" max="1" width="9" style="1"/>
    <col min="2" max="2" width="38.25" style="1" customWidth="1"/>
    <col min="3" max="3" width="12.25" style="1" customWidth="1"/>
    <col min="4" max="4" width="15.5" style="2" customWidth="1"/>
    <col min="5" max="5" width="14.25" style="114" bestFit="1" customWidth="1"/>
    <col min="6" max="6" width="15.25" style="114" bestFit="1" customWidth="1"/>
    <col min="7" max="7" width="19" style="2" customWidth="1"/>
    <col min="8" max="8" width="16" style="2" customWidth="1"/>
    <col min="9" max="9" width="16.5" style="2" customWidth="1"/>
    <col min="10" max="10" width="11.875" style="1" hidden="1" customWidth="1"/>
    <col min="11" max="11" width="10.125" style="1" customWidth="1"/>
    <col min="12" max="12" width="11.625" style="1" customWidth="1"/>
    <col min="13" max="13" width="11.875" style="1" customWidth="1"/>
    <col min="14" max="14" width="10.25" style="1" customWidth="1"/>
    <col min="15" max="15" width="11.75" style="1" customWidth="1"/>
    <col min="16" max="16" width="11" style="1" hidden="1" customWidth="1"/>
    <col min="17" max="18" width="11" style="1" bestFit="1" customWidth="1"/>
    <col min="19" max="19" width="11" style="1" customWidth="1"/>
    <col min="20" max="20" width="12.375" style="1" customWidth="1"/>
    <col min="21" max="16384" width="9" style="1"/>
  </cols>
  <sheetData>
    <row r="1" spans="1:20" ht="18.75" x14ac:dyDescent="0.3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220" t="s">
        <v>359</v>
      </c>
    </row>
    <row r="2" spans="1:20" ht="18.75" x14ac:dyDescent="0.3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25" t="s">
        <v>7</v>
      </c>
    </row>
    <row r="3" spans="1:20" ht="18.75" x14ac:dyDescent="0.3">
      <c r="A3" s="533" t="s">
        <v>270</v>
      </c>
      <c r="B3" s="63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5"/>
    </row>
    <row r="4" spans="1:20" ht="20.25" x14ac:dyDescent="0.3">
      <c r="T4" s="75" t="s">
        <v>9</v>
      </c>
    </row>
    <row r="5" spans="1:20" ht="20.25" x14ac:dyDescent="0.3">
      <c r="T5" s="75" t="s">
        <v>311</v>
      </c>
    </row>
    <row r="6" spans="1:20" ht="20.25" x14ac:dyDescent="0.3">
      <c r="Q6" s="145"/>
      <c r="R6" s="145"/>
      <c r="S6" s="145"/>
      <c r="T6" s="145"/>
    </row>
    <row r="7" spans="1:20" ht="22.5" customHeight="1" x14ac:dyDescent="0.25">
      <c r="Q7" s="513" t="s">
        <v>298</v>
      </c>
      <c r="R7" s="513"/>
      <c r="S7" s="513"/>
      <c r="T7" s="513"/>
    </row>
    <row r="8" spans="1:20" ht="20.25" x14ac:dyDescent="0.3">
      <c r="T8" s="75" t="s">
        <v>10</v>
      </c>
    </row>
    <row r="9" spans="1:20" ht="20.25" x14ac:dyDescent="0.3">
      <c r="T9" s="75" t="s">
        <v>11</v>
      </c>
    </row>
    <row r="10" spans="1:20" ht="20.25" x14ac:dyDescent="0.3">
      <c r="T10" s="75"/>
    </row>
    <row r="11" spans="1:20" ht="20.25" x14ac:dyDescent="0.3">
      <c r="T11" s="75"/>
    </row>
    <row r="12" spans="1:20" ht="20.25" x14ac:dyDescent="0.3">
      <c r="A12" s="518" t="s">
        <v>327</v>
      </c>
      <c r="B12" s="518"/>
      <c r="C12" s="518"/>
      <c r="D12" s="518"/>
      <c r="E12" s="518"/>
      <c r="F12" s="518"/>
      <c r="G12" s="518"/>
      <c r="H12" s="518"/>
      <c r="I12" s="518"/>
      <c r="J12" s="518"/>
      <c r="K12" s="518"/>
      <c r="L12" s="518"/>
      <c r="M12" s="518"/>
      <c r="N12" s="518"/>
      <c r="O12" s="518"/>
      <c r="P12" s="518"/>
      <c r="Q12" s="518"/>
      <c r="R12" s="518"/>
      <c r="S12" s="518"/>
      <c r="T12" s="518"/>
    </row>
    <row r="13" spans="1:20" ht="20.25" x14ac:dyDescent="0.3">
      <c r="A13" s="518" t="str">
        <f>'приложение 1.1 2013-2017 ген'!A14</f>
        <v>на 2018-2020 годы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</row>
    <row r="14" spans="1:20" ht="20.25" x14ac:dyDescent="0.3">
      <c r="T14" s="75"/>
    </row>
    <row r="15" spans="1:20" ht="20.25" x14ac:dyDescent="0.3">
      <c r="T15" s="75"/>
    </row>
    <row r="16" spans="1:20" ht="21" customHeight="1" x14ac:dyDescent="0.25">
      <c r="T16" s="469" t="s">
        <v>297</v>
      </c>
    </row>
    <row r="17" spans="1:20" x14ac:dyDescent="0.25">
      <c r="A17" s="511" t="s">
        <v>12</v>
      </c>
      <c r="B17" s="511" t="s">
        <v>13</v>
      </c>
      <c r="C17" s="511" t="s">
        <v>14</v>
      </c>
      <c r="D17" s="511" t="s">
        <v>15</v>
      </c>
      <c r="E17" s="511" t="s">
        <v>349</v>
      </c>
      <c r="F17" s="511" t="s">
        <v>16</v>
      </c>
      <c r="G17" s="511" t="s">
        <v>231</v>
      </c>
      <c r="H17" s="511" t="s">
        <v>232</v>
      </c>
      <c r="I17" s="511" t="s">
        <v>17</v>
      </c>
      <c r="J17" s="510" t="s">
        <v>18</v>
      </c>
      <c r="K17" s="510"/>
      <c r="L17" s="510"/>
      <c r="M17" s="510"/>
      <c r="N17" s="510"/>
      <c r="O17" s="510"/>
      <c r="P17" s="510" t="s">
        <v>233</v>
      </c>
      <c r="Q17" s="510"/>
      <c r="R17" s="510"/>
      <c r="S17" s="510"/>
      <c r="T17" s="510"/>
    </row>
    <row r="18" spans="1:20" ht="56.25" customHeight="1" x14ac:dyDescent="0.25">
      <c r="A18" s="511"/>
      <c r="B18" s="511"/>
      <c r="C18" s="511"/>
      <c r="D18" s="511"/>
      <c r="E18" s="511"/>
      <c r="F18" s="511"/>
      <c r="G18" s="511"/>
      <c r="H18" s="511"/>
      <c r="I18" s="511"/>
      <c r="J18" s="437">
        <v>2011</v>
      </c>
      <c r="K18" s="437">
        <v>2018</v>
      </c>
      <c r="L18" s="437">
        <v>2019</v>
      </c>
      <c r="M18" s="437">
        <v>2020</v>
      </c>
      <c r="N18" s="437">
        <v>2021</v>
      </c>
      <c r="O18" s="433" t="s">
        <v>19</v>
      </c>
      <c r="P18" s="437">
        <v>2011</v>
      </c>
      <c r="Q18" s="437">
        <f>K18</f>
        <v>2018</v>
      </c>
      <c r="R18" s="437">
        <f>L18</f>
        <v>2019</v>
      </c>
      <c r="S18" s="437">
        <f>M18</f>
        <v>2020</v>
      </c>
      <c r="T18" s="433" t="s">
        <v>19</v>
      </c>
    </row>
    <row r="19" spans="1:20" ht="33.75" customHeight="1" x14ac:dyDescent="0.25">
      <c r="A19" s="511"/>
      <c r="B19" s="511"/>
      <c r="C19" s="8" t="s">
        <v>20</v>
      </c>
      <c r="D19" s="8" t="s">
        <v>21</v>
      </c>
      <c r="E19" s="511"/>
      <c r="F19" s="511"/>
      <c r="G19" s="8" t="s">
        <v>223</v>
      </c>
      <c r="H19" s="8" t="s">
        <v>223</v>
      </c>
      <c r="I19" s="8" t="s">
        <v>223</v>
      </c>
      <c r="J19" s="470" t="s">
        <v>21</v>
      </c>
      <c r="K19" s="470" t="s">
        <v>21</v>
      </c>
      <c r="L19" s="470" t="s">
        <v>21</v>
      </c>
      <c r="M19" s="470" t="s">
        <v>21</v>
      </c>
      <c r="N19" s="470" t="s">
        <v>21</v>
      </c>
      <c r="O19" s="470" t="s">
        <v>21</v>
      </c>
      <c r="P19" s="8" t="s">
        <v>3</v>
      </c>
      <c r="Q19" s="8" t="s">
        <v>223</v>
      </c>
      <c r="R19" s="8" t="s">
        <v>223</v>
      </c>
      <c r="S19" s="8" t="s">
        <v>223</v>
      </c>
      <c r="T19" s="8" t="s">
        <v>223</v>
      </c>
    </row>
    <row r="20" spans="1:20" x14ac:dyDescent="0.25">
      <c r="A20" s="433"/>
      <c r="B20" s="433" t="s">
        <v>323</v>
      </c>
      <c r="C20" s="433"/>
      <c r="D20" s="8"/>
      <c r="E20" s="433"/>
      <c r="F20" s="433"/>
      <c r="G20" s="110">
        <f>G21+G31+G35+G41+G44</f>
        <v>60605</v>
      </c>
      <c r="H20" s="8"/>
      <c r="I20" s="433"/>
      <c r="J20" s="8"/>
      <c r="K20" s="8"/>
      <c r="L20" s="8"/>
      <c r="M20" s="8"/>
      <c r="N20" s="8"/>
      <c r="O20" s="433"/>
      <c r="P20" s="73">
        <f>P21+P31+P35</f>
        <v>0</v>
      </c>
      <c r="Q20" s="110">
        <f>Q21+Q31+Q35+Q41+Q44</f>
        <v>17200</v>
      </c>
      <c r="R20" s="110">
        <f t="shared" ref="R20:T20" si="0">R21+R31+R35+R41+R44</f>
        <v>22125</v>
      </c>
      <c r="S20" s="110">
        <f t="shared" si="0"/>
        <v>21280</v>
      </c>
      <c r="T20" s="110">
        <f t="shared" si="0"/>
        <v>60605</v>
      </c>
    </row>
    <row r="21" spans="1:20" ht="31.5" x14ac:dyDescent="0.25">
      <c r="A21" s="433" t="s">
        <v>74</v>
      </c>
      <c r="B21" s="433" t="s">
        <v>23</v>
      </c>
      <c r="C21" s="433"/>
      <c r="D21" s="433"/>
      <c r="E21" s="433"/>
      <c r="F21" s="433"/>
      <c r="G21" s="110">
        <f>G22+G27</f>
        <v>26200</v>
      </c>
      <c r="H21" s="433"/>
      <c r="I21" s="433"/>
      <c r="J21" s="8">
        <f>J22+J27</f>
        <v>0</v>
      </c>
      <c r="K21" s="8"/>
      <c r="L21" s="8"/>
      <c r="M21" s="8"/>
      <c r="N21" s="8"/>
      <c r="O21" s="433"/>
      <c r="P21" s="73">
        <f>P22+P27</f>
        <v>0</v>
      </c>
      <c r="Q21" s="110">
        <f>Q22+Q27</f>
        <v>10200</v>
      </c>
      <c r="R21" s="110">
        <f>R22+R27</f>
        <v>3000</v>
      </c>
      <c r="S21" s="110">
        <f>S22+S27</f>
        <v>13000</v>
      </c>
      <c r="T21" s="110">
        <f>T22+T27</f>
        <v>26200</v>
      </c>
    </row>
    <row r="22" spans="1:20" ht="31.5" x14ac:dyDescent="0.25">
      <c r="A22" s="34" t="s">
        <v>24</v>
      </c>
      <c r="B22" s="433" t="s">
        <v>25</v>
      </c>
      <c r="C22" s="433"/>
      <c r="D22" s="433"/>
      <c r="E22" s="433"/>
      <c r="F22" s="433"/>
      <c r="G22" s="110">
        <f>SUM(G23:G26)</f>
        <v>23200</v>
      </c>
      <c r="H22" s="433"/>
      <c r="I22" s="433"/>
      <c r="J22" s="8">
        <f>SUM(J23:J24)</f>
        <v>0</v>
      </c>
      <c r="K22" s="8"/>
      <c r="L22" s="8"/>
      <c r="M22" s="8"/>
      <c r="N22" s="8"/>
      <c r="O22" s="433"/>
      <c r="P22" s="73">
        <f>SUM(P23:P24)</f>
        <v>0</v>
      </c>
      <c r="Q22" s="110">
        <f>SUM(Q23:Q26)</f>
        <v>10200</v>
      </c>
      <c r="R22" s="110">
        <f t="shared" ref="R22:T22" si="1">SUM(R23:R26)</f>
        <v>0</v>
      </c>
      <c r="S22" s="110">
        <f t="shared" si="1"/>
        <v>13000</v>
      </c>
      <c r="T22" s="110">
        <f t="shared" si="1"/>
        <v>23200</v>
      </c>
    </row>
    <row r="23" spans="1:20" x14ac:dyDescent="0.25">
      <c r="A23" s="8" t="s">
        <v>194</v>
      </c>
      <c r="B23" s="10" t="s">
        <v>314</v>
      </c>
      <c r="C23" s="8" t="s">
        <v>312</v>
      </c>
      <c r="D23" s="8" t="s">
        <v>315</v>
      </c>
      <c r="E23" s="8">
        <v>2020</v>
      </c>
      <c r="F23" s="8">
        <v>2020</v>
      </c>
      <c r="G23" s="102">
        <f>T23</f>
        <v>4000</v>
      </c>
      <c r="H23" s="10"/>
      <c r="I23" s="10"/>
      <c r="J23" s="8"/>
      <c r="K23" s="8"/>
      <c r="L23" s="8"/>
      <c r="M23" s="8"/>
      <c r="N23" s="8" t="str">
        <f>D23</f>
        <v>2.5 км</v>
      </c>
      <c r="O23" s="433" t="str">
        <f>N23</f>
        <v>2.5 км</v>
      </c>
      <c r="P23" s="8"/>
      <c r="Q23" s="102"/>
      <c r="R23" s="102"/>
      <c r="S23" s="102">
        <v>4000</v>
      </c>
      <c r="T23" s="102">
        <f>Q23+R23+S23</f>
        <v>4000</v>
      </c>
    </row>
    <row r="24" spans="1:20" x14ac:dyDescent="0.25">
      <c r="A24" s="8" t="s">
        <v>196</v>
      </c>
      <c r="B24" s="10" t="s">
        <v>313</v>
      </c>
      <c r="C24" s="8" t="s">
        <v>312</v>
      </c>
      <c r="D24" s="8"/>
      <c r="E24" s="8">
        <v>2020</v>
      </c>
      <c r="F24" s="8">
        <v>2020</v>
      </c>
      <c r="G24" s="102">
        <f>T24</f>
        <v>4500</v>
      </c>
      <c r="H24" s="10"/>
      <c r="I24" s="10"/>
      <c r="J24" s="8"/>
      <c r="K24" s="439"/>
      <c r="L24" s="8"/>
      <c r="M24" s="8"/>
      <c r="N24" s="8"/>
      <c r="O24" s="433"/>
      <c r="P24" s="8"/>
      <c r="Q24" s="162"/>
      <c r="R24" s="102"/>
      <c r="S24" s="102">
        <v>4500</v>
      </c>
      <c r="T24" s="102">
        <f t="shared" ref="T24:T30" si="2">Q24+R24+S24</f>
        <v>4500</v>
      </c>
    </row>
    <row r="25" spans="1:20" x14ac:dyDescent="0.25">
      <c r="A25" s="8" t="s">
        <v>198</v>
      </c>
      <c r="B25" s="10" t="s">
        <v>366</v>
      </c>
      <c r="C25" s="8" t="s">
        <v>312</v>
      </c>
      <c r="D25" s="8" t="s">
        <v>434</v>
      </c>
      <c r="E25" s="8">
        <v>2018</v>
      </c>
      <c r="F25" s="8">
        <v>2018</v>
      </c>
      <c r="G25" s="102">
        <f>T25</f>
        <v>5700</v>
      </c>
      <c r="H25" s="10"/>
      <c r="I25" s="10"/>
      <c r="J25" s="8"/>
      <c r="K25" s="439"/>
      <c r="L25" s="439" t="str">
        <f>D25</f>
        <v>4,46 МВА</v>
      </c>
      <c r="M25" s="439"/>
      <c r="N25" s="8"/>
      <c r="O25" s="433" t="str">
        <f>D25</f>
        <v>4,46 МВА</v>
      </c>
      <c r="P25" s="8"/>
      <c r="Q25" s="162">
        <v>5700</v>
      </c>
      <c r="R25" s="162"/>
      <c r="S25" s="102"/>
      <c r="T25" s="102">
        <f t="shared" si="2"/>
        <v>5700</v>
      </c>
    </row>
    <row r="26" spans="1:20" x14ac:dyDescent="0.25">
      <c r="A26" s="8" t="s">
        <v>204</v>
      </c>
      <c r="B26" s="10" t="s">
        <v>445</v>
      </c>
      <c r="C26" s="8" t="s">
        <v>312</v>
      </c>
      <c r="D26" s="8" t="s">
        <v>435</v>
      </c>
      <c r="E26" s="8">
        <v>2018</v>
      </c>
      <c r="F26" s="8">
        <v>2020</v>
      </c>
      <c r="G26" s="102">
        <f>T26</f>
        <v>9000</v>
      </c>
      <c r="H26" s="10"/>
      <c r="I26" s="10"/>
      <c r="J26" s="8"/>
      <c r="K26" s="439"/>
      <c r="L26" s="439" t="s">
        <v>436</v>
      </c>
      <c r="M26" s="439"/>
      <c r="N26" s="439" t="s">
        <v>436</v>
      </c>
      <c r="O26" s="433" t="str">
        <f>D26</f>
        <v>4 МВА</v>
      </c>
      <c r="P26" s="8"/>
      <c r="Q26" s="162">
        <v>4500</v>
      </c>
      <c r="R26" s="162"/>
      <c r="S26" s="102">
        <v>4500</v>
      </c>
      <c r="T26" s="102">
        <f t="shared" si="2"/>
        <v>9000</v>
      </c>
    </row>
    <row r="27" spans="1:20" ht="36.75" customHeight="1" x14ac:dyDescent="0.25">
      <c r="A27" s="433" t="s">
        <v>29</v>
      </c>
      <c r="B27" s="433" t="s">
        <v>32</v>
      </c>
      <c r="C27" s="10"/>
      <c r="D27" s="10"/>
      <c r="E27" s="8"/>
      <c r="F27" s="8"/>
      <c r="G27" s="110">
        <f>G28</f>
        <v>3000</v>
      </c>
      <c r="H27" s="10"/>
      <c r="I27" s="10"/>
      <c r="J27" s="8"/>
      <c r="K27" s="8"/>
      <c r="L27" s="8"/>
      <c r="M27" s="8"/>
      <c r="N27" s="8"/>
      <c r="O27" s="433"/>
      <c r="P27" s="8">
        <f>P28</f>
        <v>0</v>
      </c>
      <c r="Q27" s="110">
        <f>Q28</f>
        <v>0</v>
      </c>
      <c r="R27" s="110">
        <f>R28</f>
        <v>3000</v>
      </c>
      <c r="S27" s="110">
        <f>S28</f>
        <v>0</v>
      </c>
      <c r="T27" s="110">
        <f t="shared" si="2"/>
        <v>3000</v>
      </c>
    </row>
    <row r="28" spans="1:20" ht="31.5" x14ac:dyDescent="0.25">
      <c r="A28" s="8" t="s">
        <v>205</v>
      </c>
      <c r="B28" s="10" t="s">
        <v>295</v>
      </c>
      <c r="C28" s="8" t="s">
        <v>312</v>
      </c>
      <c r="D28" s="8" t="s">
        <v>315</v>
      </c>
      <c r="E28" s="8">
        <v>2019</v>
      </c>
      <c r="F28" s="8">
        <v>2019</v>
      </c>
      <c r="G28" s="102">
        <v>3000</v>
      </c>
      <c r="H28" s="10"/>
      <c r="I28" s="10"/>
      <c r="J28" s="8"/>
      <c r="K28" s="8"/>
      <c r="L28" s="8"/>
      <c r="M28" s="8" t="s">
        <v>315</v>
      </c>
      <c r="N28" s="8"/>
      <c r="O28" s="433" t="str">
        <f>D28</f>
        <v>2.5 км</v>
      </c>
      <c r="P28" s="8"/>
      <c r="Q28" s="102"/>
      <c r="R28" s="102">
        <v>3000</v>
      </c>
      <c r="S28" s="102"/>
      <c r="T28" s="102">
        <f t="shared" si="2"/>
        <v>3000</v>
      </c>
    </row>
    <row r="29" spans="1:20" hidden="1" x14ac:dyDescent="0.25">
      <c r="A29" s="8">
        <v>2</v>
      </c>
      <c r="B29" s="10" t="s">
        <v>27</v>
      </c>
      <c r="C29" s="10"/>
      <c r="D29" s="10"/>
      <c r="E29" s="8"/>
      <c r="F29" s="8"/>
      <c r="G29" s="471"/>
      <c r="H29" s="10"/>
      <c r="I29" s="10"/>
      <c r="J29" s="8"/>
      <c r="K29" s="8"/>
      <c r="L29" s="8"/>
      <c r="M29" s="8"/>
      <c r="N29" s="8"/>
      <c r="O29" s="433"/>
      <c r="P29" s="8"/>
      <c r="Q29" s="102"/>
      <c r="R29" s="102"/>
      <c r="S29" s="102"/>
      <c r="T29" s="102">
        <f t="shared" si="2"/>
        <v>0</v>
      </c>
    </row>
    <row r="30" spans="1:20" hidden="1" x14ac:dyDescent="0.25">
      <c r="A30" s="8" t="s">
        <v>28</v>
      </c>
      <c r="B30" s="10"/>
      <c r="C30" s="10"/>
      <c r="D30" s="10"/>
      <c r="E30" s="8"/>
      <c r="F30" s="8"/>
      <c r="G30" s="471"/>
      <c r="H30" s="10"/>
      <c r="I30" s="10"/>
      <c r="J30" s="8"/>
      <c r="K30" s="8"/>
      <c r="L30" s="8"/>
      <c r="M30" s="8"/>
      <c r="N30" s="8"/>
      <c r="O30" s="433"/>
      <c r="P30" s="8"/>
      <c r="Q30" s="102"/>
      <c r="R30" s="102"/>
      <c r="S30" s="102"/>
      <c r="T30" s="102">
        <f t="shared" si="2"/>
        <v>0</v>
      </c>
    </row>
    <row r="31" spans="1:20" x14ac:dyDescent="0.25">
      <c r="A31" s="433" t="s">
        <v>35</v>
      </c>
      <c r="B31" s="433" t="s">
        <v>36</v>
      </c>
      <c r="C31" s="433"/>
      <c r="D31" s="433"/>
      <c r="E31" s="433"/>
      <c r="F31" s="433"/>
      <c r="G31" s="110">
        <f>G33+G34</f>
        <v>5400</v>
      </c>
      <c r="H31" s="433"/>
      <c r="I31" s="433"/>
      <c r="J31" s="8"/>
      <c r="K31" s="8"/>
      <c r="L31" s="8"/>
      <c r="M31" s="8"/>
      <c r="N31" s="8"/>
      <c r="O31" s="433"/>
      <c r="P31" s="8">
        <f>P32</f>
        <v>0</v>
      </c>
      <c r="Q31" s="110">
        <f>Q33+Q34</f>
        <v>0</v>
      </c>
      <c r="R31" s="110">
        <f t="shared" ref="R31:T31" si="3">R33+R34</f>
        <v>5400</v>
      </c>
      <c r="S31" s="110">
        <f t="shared" si="3"/>
        <v>0</v>
      </c>
      <c r="T31" s="110">
        <f t="shared" si="3"/>
        <v>5400</v>
      </c>
    </row>
    <row r="32" spans="1:20" hidden="1" x14ac:dyDescent="0.25">
      <c r="A32" s="34"/>
      <c r="B32" s="433"/>
      <c r="C32" s="433"/>
      <c r="D32" s="433"/>
      <c r="E32" s="433"/>
      <c r="F32" s="433"/>
      <c r="G32" s="110"/>
      <c r="H32" s="433"/>
      <c r="I32" s="433"/>
      <c r="J32" s="8"/>
      <c r="K32" s="8"/>
      <c r="L32" s="8"/>
      <c r="M32" s="8"/>
      <c r="N32" s="8"/>
      <c r="O32" s="433"/>
      <c r="P32" s="8"/>
      <c r="Q32" s="110"/>
      <c r="R32" s="110"/>
      <c r="S32" s="110"/>
      <c r="T32" s="110"/>
    </row>
    <row r="33" spans="1:20" x14ac:dyDescent="0.25">
      <c r="A33" s="441" t="s">
        <v>37</v>
      </c>
      <c r="B33" s="362" t="s">
        <v>393</v>
      </c>
      <c r="C33" s="434" t="s">
        <v>312</v>
      </c>
      <c r="D33" s="97" t="s">
        <v>447</v>
      </c>
      <c r="E33" s="69">
        <v>2019</v>
      </c>
      <c r="F33" s="69">
        <v>2019</v>
      </c>
      <c r="G33" s="440">
        <f>T33</f>
        <v>2400</v>
      </c>
      <c r="H33" s="440"/>
      <c r="I33" s="440"/>
      <c r="J33" s="162"/>
      <c r="K33" s="162"/>
      <c r="L33" s="162"/>
      <c r="M33" s="162" t="str">
        <f>D33</f>
        <v>15,12 МВА</v>
      </c>
      <c r="N33" s="162"/>
      <c r="O33" s="326" t="str">
        <f>D33</f>
        <v>15,12 МВА</v>
      </c>
      <c r="P33" s="327"/>
      <c r="Q33" s="442"/>
      <c r="R33" s="442">
        <v>2400</v>
      </c>
      <c r="S33" s="442"/>
      <c r="T33" s="327">
        <f>Q33+R33+S33</f>
        <v>2400</v>
      </c>
    </row>
    <row r="34" spans="1:20" x14ac:dyDescent="0.25">
      <c r="A34" s="441" t="s">
        <v>38</v>
      </c>
      <c r="B34" s="362" t="s">
        <v>437</v>
      </c>
      <c r="C34" s="434" t="s">
        <v>312</v>
      </c>
      <c r="D34" s="97" t="s">
        <v>438</v>
      </c>
      <c r="E34" s="69">
        <v>2019</v>
      </c>
      <c r="F34" s="69">
        <v>2019</v>
      </c>
      <c r="G34" s="440">
        <f>T34</f>
        <v>3000</v>
      </c>
      <c r="H34" s="440"/>
      <c r="I34" s="440"/>
      <c r="J34" s="162"/>
      <c r="K34" s="162"/>
      <c r="L34" s="162"/>
      <c r="M34" s="162" t="str">
        <f>D34</f>
        <v>1,5 км</v>
      </c>
      <c r="N34" s="162"/>
      <c r="O34" s="326" t="str">
        <f>D34</f>
        <v>1,5 км</v>
      </c>
      <c r="P34" s="327"/>
      <c r="Q34" s="442"/>
      <c r="R34" s="442">
        <v>3000</v>
      </c>
      <c r="S34" s="442"/>
      <c r="T34" s="327">
        <f>Q34+R34+S34</f>
        <v>3000</v>
      </c>
    </row>
    <row r="35" spans="1:20" s="2" customFormat="1" x14ac:dyDescent="0.25">
      <c r="A35" s="433" t="s">
        <v>132</v>
      </c>
      <c r="B35" s="433" t="s">
        <v>289</v>
      </c>
      <c r="C35" s="433"/>
      <c r="D35" s="433"/>
      <c r="E35" s="433"/>
      <c r="F35" s="433"/>
      <c r="G35" s="110">
        <f>SUM(G36:G40)</f>
        <v>15305</v>
      </c>
      <c r="H35" s="110"/>
      <c r="I35" s="110"/>
      <c r="J35" s="110"/>
      <c r="K35" s="110"/>
      <c r="L35" s="110"/>
      <c r="M35" s="110"/>
      <c r="N35" s="110"/>
      <c r="O35" s="110"/>
      <c r="P35" s="110">
        <f t="shared" ref="P35" si="4">P36+P37+P38+P39</f>
        <v>0</v>
      </c>
      <c r="Q35" s="110">
        <f t="shared" ref="Q35:R35" si="5">SUM(Q36:Q40)</f>
        <v>0</v>
      </c>
      <c r="R35" s="110">
        <f t="shared" si="5"/>
        <v>7025</v>
      </c>
      <c r="S35" s="110">
        <f>SUM(S36:S40)</f>
        <v>8280</v>
      </c>
      <c r="T35" s="110">
        <f>SUM(T36:T40)</f>
        <v>15305</v>
      </c>
    </row>
    <row r="36" spans="1:20" s="2" customFormat="1" x14ac:dyDescent="0.25">
      <c r="A36" s="8" t="s">
        <v>114</v>
      </c>
      <c r="B36" s="10" t="s">
        <v>345</v>
      </c>
      <c r="C36" s="8"/>
      <c r="D36" s="8"/>
      <c r="E36" s="8">
        <v>2019</v>
      </c>
      <c r="F36" s="8">
        <v>2020</v>
      </c>
      <c r="G36" s="102">
        <f>T36</f>
        <v>6000</v>
      </c>
      <c r="H36" s="10"/>
      <c r="I36" s="10"/>
      <c r="J36" s="8"/>
      <c r="K36" s="8"/>
      <c r="L36" s="8"/>
      <c r="M36" s="8"/>
      <c r="N36" s="8"/>
      <c r="O36" s="8"/>
      <c r="P36" s="8"/>
      <c r="Q36" s="102"/>
      <c r="R36" s="102">
        <v>3925</v>
      </c>
      <c r="S36" s="102">
        <v>2075</v>
      </c>
      <c r="T36" s="102">
        <f t="shared" ref="T36:T40" si="6">Q36+R36+S36</f>
        <v>6000</v>
      </c>
    </row>
    <row r="37" spans="1:20" s="2" customFormat="1" x14ac:dyDescent="0.25">
      <c r="A37" s="8" t="s">
        <v>343</v>
      </c>
      <c r="B37" s="10" t="s">
        <v>346</v>
      </c>
      <c r="C37" s="8"/>
      <c r="D37" s="8"/>
      <c r="E37" s="8">
        <v>2019</v>
      </c>
      <c r="F37" s="8">
        <v>2019</v>
      </c>
      <c r="G37" s="102">
        <f>T37</f>
        <v>3100</v>
      </c>
      <c r="H37" s="10"/>
      <c r="I37" s="10"/>
      <c r="J37" s="8"/>
      <c r="K37" s="8"/>
      <c r="L37" s="8"/>
      <c r="M37" s="8"/>
      <c r="N37" s="8"/>
      <c r="O37" s="8"/>
      <c r="P37" s="8"/>
      <c r="Q37" s="102"/>
      <c r="R37" s="102">
        <v>3100</v>
      </c>
      <c r="S37" s="102"/>
      <c r="T37" s="102">
        <f t="shared" si="6"/>
        <v>3100</v>
      </c>
    </row>
    <row r="38" spans="1:20" s="2" customFormat="1" x14ac:dyDescent="0.25">
      <c r="A38" s="8" t="s">
        <v>344</v>
      </c>
      <c r="B38" s="10" t="s">
        <v>347</v>
      </c>
      <c r="C38" s="8"/>
      <c r="D38" s="8"/>
      <c r="E38" s="8">
        <v>2020</v>
      </c>
      <c r="F38" s="8">
        <v>2020</v>
      </c>
      <c r="G38" s="102">
        <f>T38</f>
        <v>5500</v>
      </c>
      <c r="H38" s="10"/>
      <c r="I38" s="10"/>
      <c r="J38" s="8"/>
      <c r="K38" s="8"/>
      <c r="L38" s="8"/>
      <c r="M38" s="8"/>
      <c r="N38" s="8"/>
      <c r="O38" s="8"/>
      <c r="P38" s="8"/>
      <c r="Q38" s="102"/>
      <c r="R38" s="102"/>
      <c r="S38" s="102">
        <v>5500</v>
      </c>
      <c r="T38" s="102">
        <f t="shared" si="6"/>
        <v>5500</v>
      </c>
    </row>
    <row r="39" spans="1:20" s="2" customFormat="1" hidden="1" x14ac:dyDescent="0.25">
      <c r="A39" s="310"/>
      <c r="B39" s="316"/>
      <c r="C39" s="310"/>
      <c r="D39" s="310"/>
      <c r="E39" s="310"/>
      <c r="F39" s="310"/>
      <c r="G39" s="309"/>
      <c r="H39" s="316"/>
      <c r="I39" s="316"/>
      <c r="J39" s="310"/>
      <c r="K39" s="310"/>
      <c r="L39" s="310"/>
      <c r="M39" s="310"/>
      <c r="N39" s="310"/>
      <c r="O39" s="310"/>
      <c r="P39" s="310"/>
      <c r="Q39" s="309"/>
      <c r="R39" s="309"/>
      <c r="S39" s="309"/>
      <c r="T39" s="309"/>
    </row>
    <row r="40" spans="1:20" s="2" customFormat="1" x14ac:dyDescent="0.25">
      <c r="A40" s="8" t="s">
        <v>379</v>
      </c>
      <c r="B40" s="10" t="s">
        <v>423</v>
      </c>
      <c r="C40" s="8"/>
      <c r="D40" s="8"/>
      <c r="E40" s="8">
        <v>2020</v>
      </c>
      <c r="F40" s="8">
        <v>2020</v>
      </c>
      <c r="G40" s="102">
        <f>T40</f>
        <v>705</v>
      </c>
      <c r="H40" s="10"/>
      <c r="I40" s="10"/>
      <c r="J40" s="8"/>
      <c r="K40" s="8"/>
      <c r="L40" s="8"/>
      <c r="M40" s="8"/>
      <c r="N40" s="8"/>
      <c r="O40" s="8"/>
      <c r="P40" s="8"/>
      <c r="Q40" s="102"/>
      <c r="R40" s="102"/>
      <c r="S40" s="102">
        <v>705</v>
      </c>
      <c r="T40" s="102">
        <f t="shared" si="6"/>
        <v>705</v>
      </c>
    </row>
    <row r="41" spans="1:20" ht="31.5" x14ac:dyDescent="0.25">
      <c r="A41" s="437" t="s">
        <v>134</v>
      </c>
      <c r="B41" s="35" t="s">
        <v>385</v>
      </c>
      <c r="C41" s="302"/>
      <c r="D41" s="99"/>
      <c r="E41" s="318"/>
      <c r="F41" s="318"/>
      <c r="G41" s="325">
        <f>G42+G43</f>
        <v>7000</v>
      </c>
      <c r="H41" s="325"/>
      <c r="I41" s="325"/>
      <c r="J41" s="326"/>
      <c r="K41" s="326"/>
      <c r="L41" s="326"/>
      <c r="M41" s="326"/>
      <c r="N41" s="326"/>
      <c r="O41" s="326"/>
      <c r="P41" s="327">
        <f>SUM(P42:P48)</f>
        <v>0</v>
      </c>
      <c r="Q41" s="327">
        <f>Q42+Q43</f>
        <v>7000</v>
      </c>
      <c r="R41" s="327">
        <f t="shared" ref="R41:S41" si="7">R42+R43</f>
        <v>0</v>
      </c>
      <c r="S41" s="327">
        <f t="shared" si="7"/>
        <v>0</v>
      </c>
      <c r="T41" s="327">
        <f>T42+T43</f>
        <v>7000</v>
      </c>
    </row>
    <row r="42" spans="1:20" ht="78.75" x14ac:dyDescent="0.25">
      <c r="A42" s="441" t="s">
        <v>386</v>
      </c>
      <c r="B42" s="362" t="s">
        <v>439</v>
      </c>
      <c r="C42" s="69" t="s">
        <v>312</v>
      </c>
      <c r="D42" s="69" t="s">
        <v>440</v>
      </c>
      <c r="E42" s="69">
        <v>2018</v>
      </c>
      <c r="F42" s="69">
        <v>2018</v>
      </c>
      <c r="G42" s="440">
        <f t="shared" ref="G42" si="8">T42</f>
        <v>7000</v>
      </c>
      <c r="H42" s="440"/>
      <c r="I42" s="440"/>
      <c r="J42" s="162"/>
      <c r="K42" s="162" t="str">
        <f>D42</f>
        <v>1,7 км</v>
      </c>
      <c r="L42" s="162"/>
      <c r="M42" s="162"/>
      <c r="N42" s="162"/>
      <c r="O42" s="326" t="str">
        <f>K42</f>
        <v>1,7 км</v>
      </c>
      <c r="P42" s="327"/>
      <c r="Q42" s="442">
        <v>7000</v>
      </c>
      <c r="R42" s="327"/>
      <c r="S42" s="327"/>
      <c r="T42" s="327">
        <f>Q42+R42+S42</f>
        <v>7000</v>
      </c>
    </row>
    <row r="43" spans="1:20" s="458" customFormat="1" hidden="1" x14ac:dyDescent="0.25">
      <c r="A43" s="472"/>
      <c r="B43" s="452"/>
      <c r="C43" s="453"/>
      <c r="D43" s="453"/>
      <c r="E43" s="454"/>
      <c r="F43" s="454"/>
      <c r="G43" s="455"/>
      <c r="H43" s="455"/>
      <c r="I43" s="455"/>
      <c r="J43" s="455"/>
      <c r="K43" s="455"/>
      <c r="L43" s="455"/>
      <c r="M43" s="455"/>
      <c r="N43" s="455"/>
      <c r="O43" s="455"/>
      <c r="P43" s="456"/>
      <c r="Q43" s="457"/>
      <c r="R43" s="456"/>
      <c r="S43" s="456"/>
      <c r="T43" s="456"/>
    </row>
    <row r="44" spans="1:20" s="26" customFormat="1" ht="31.5" x14ac:dyDescent="0.25">
      <c r="A44" s="437" t="s">
        <v>136</v>
      </c>
      <c r="B44" s="459" t="s">
        <v>441</v>
      </c>
      <c r="C44" s="438"/>
      <c r="D44" s="460"/>
      <c r="E44" s="318"/>
      <c r="F44" s="318"/>
      <c r="G44" s="325">
        <f>G45+G46</f>
        <v>6700</v>
      </c>
      <c r="H44" s="325"/>
      <c r="I44" s="325"/>
      <c r="J44" s="326"/>
      <c r="K44" s="326"/>
      <c r="L44" s="326"/>
      <c r="M44" s="326"/>
      <c r="N44" s="326"/>
      <c r="O44" s="326"/>
      <c r="P44" s="327"/>
      <c r="Q44" s="327"/>
      <c r="R44" s="327">
        <f>R45+R46</f>
        <v>6700</v>
      </c>
      <c r="S44" s="327"/>
      <c r="T44" s="327">
        <f t="shared" ref="T44" si="9">Q44+R44+S44</f>
        <v>6700</v>
      </c>
    </row>
    <row r="45" spans="1:20" ht="31.5" x14ac:dyDescent="0.25">
      <c r="A45" s="441" t="s">
        <v>115</v>
      </c>
      <c r="B45" s="362" t="s">
        <v>442</v>
      </c>
      <c r="C45" s="69" t="s">
        <v>312</v>
      </c>
      <c r="D45" s="69" t="s">
        <v>448</v>
      </c>
      <c r="E45" s="69">
        <v>2019</v>
      </c>
      <c r="F45" s="69">
        <v>2019</v>
      </c>
      <c r="G45" s="440">
        <f t="shared" ref="G45:G46" si="10">T45</f>
        <v>2700</v>
      </c>
      <c r="H45" s="440"/>
      <c r="I45" s="440"/>
      <c r="J45" s="162"/>
      <c r="K45" s="162"/>
      <c r="L45" s="162" t="str">
        <f>D45</f>
        <v>0,56 МВА</v>
      </c>
      <c r="M45" s="162"/>
      <c r="N45" s="162"/>
      <c r="O45" s="162" t="str">
        <f>D45</f>
        <v>0,56 МВА</v>
      </c>
      <c r="P45" s="327"/>
      <c r="Q45" s="442"/>
      <c r="R45" s="442">
        <v>2700</v>
      </c>
      <c r="S45" s="327"/>
      <c r="T45" s="327">
        <f t="shared" ref="T45:T46" si="11">Q45+R45+S45</f>
        <v>2700</v>
      </c>
    </row>
    <row r="46" spans="1:20" ht="31.5" x14ac:dyDescent="0.25">
      <c r="A46" s="441" t="s">
        <v>116</v>
      </c>
      <c r="B46" s="362" t="s">
        <v>443</v>
      </c>
      <c r="C46" s="69" t="s">
        <v>312</v>
      </c>
      <c r="D46" s="69" t="s">
        <v>444</v>
      </c>
      <c r="E46" s="69">
        <v>2019</v>
      </c>
      <c r="F46" s="69">
        <v>2019</v>
      </c>
      <c r="G46" s="440">
        <f t="shared" si="10"/>
        <v>4000</v>
      </c>
      <c r="H46" s="440"/>
      <c r="I46" s="440"/>
      <c r="J46" s="162"/>
      <c r="K46" s="162"/>
      <c r="L46" s="162" t="str">
        <f>D46</f>
        <v>2 км</v>
      </c>
      <c r="M46" s="162"/>
      <c r="N46" s="162"/>
      <c r="O46" s="162" t="str">
        <f>D46</f>
        <v>2 км</v>
      </c>
      <c r="P46" s="327"/>
      <c r="Q46" s="442"/>
      <c r="R46" s="442">
        <v>4000</v>
      </c>
      <c r="S46" s="327"/>
      <c r="T46" s="327">
        <f t="shared" si="11"/>
        <v>4000</v>
      </c>
    </row>
    <row r="47" spans="1:20" hidden="1" x14ac:dyDescent="0.25">
      <c r="A47" s="436"/>
      <c r="B47" s="461"/>
      <c r="C47" s="462"/>
      <c r="D47" s="463"/>
      <c r="E47" s="464"/>
      <c r="F47" s="464"/>
      <c r="G47" s="443"/>
      <c r="H47" s="443"/>
      <c r="I47" s="443"/>
      <c r="J47" s="465"/>
      <c r="K47" s="465"/>
      <c r="L47" s="465"/>
      <c r="M47" s="465"/>
      <c r="N47" s="465"/>
      <c r="O47" s="465"/>
      <c r="P47" s="466"/>
      <c r="Q47" s="467"/>
      <c r="R47" s="466"/>
      <c r="S47" s="466"/>
      <c r="T47" s="468"/>
    </row>
    <row r="48" spans="1:20" ht="16.5" hidden="1" thickBot="1" x14ac:dyDescent="0.3">
      <c r="A48" s="317"/>
      <c r="B48" s="363"/>
      <c r="C48" s="450"/>
      <c r="D48" s="451"/>
      <c r="E48" s="324"/>
      <c r="F48" s="324"/>
      <c r="G48" s="328"/>
      <c r="H48" s="328"/>
      <c r="I48" s="328"/>
      <c r="J48" s="329"/>
      <c r="K48" s="329"/>
      <c r="L48" s="329"/>
      <c r="M48" s="329"/>
      <c r="N48" s="329"/>
      <c r="O48" s="329"/>
      <c r="P48" s="330"/>
      <c r="Q48" s="374"/>
      <c r="R48" s="330"/>
      <c r="S48" s="330"/>
      <c r="T48" s="331"/>
    </row>
    <row r="49" spans="1:20" x14ac:dyDescent="0.25">
      <c r="A49" s="18"/>
      <c r="B49" s="315"/>
      <c r="C49" s="19"/>
      <c r="D49" s="20"/>
      <c r="E49" s="115"/>
      <c r="F49" s="115"/>
      <c r="G49" s="20"/>
      <c r="H49" s="20"/>
      <c r="I49" s="20"/>
      <c r="J49" s="19"/>
      <c r="K49" s="19"/>
      <c r="L49" s="19"/>
      <c r="M49" s="19"/>
      <c r="N49" s="19"/>
      <c r="O49" s="19"/>
      <c r="P49" s="18"/>
      <c r="Q49" s="18"/>
      <c r="R49" s="18"/>
      <c r="S49" s="18"/>
      <c r="T49" s="18"/>
    </row>
    <row r="50" spans="1:20" x14ac:dyDescent="0.25">
      <c r="A50" s="18"/>
      <c r="B50" s="315"/>
      <c r="C50" s="19"/>
      <c r="D50" s="20"/>
      <c r="E50" s="115"/>
      <c r="F50" s="115"/>
      <c r="G50" s="20"/>
      <c r="H50" s="20"/>
      <c r="I50" s="20"/>
      <c r="J50" s="19"/>
      <c r="K50" s="19"/>
      <c r="L50" s="19"/>
      <c r="M50" s="19"/>
      <c r="N50" s="19"/>
      <c r="O50" s="19"/>
      <c r="P50" s="18"/>
      <c r="Q50" s="18"/>
      <c r="R50" s="18"/>
      <c r="S50" s="18"/>
      <c r="T50" s="18"/>
    </row>
    <row r="51" spans="1:20" x14ac:dyDescent="0.25">
      <c r="A51" s="21"/>
      <c r="B51" s="1" t="s">
        <v>43</v>
      </c>
    </row>
    <row r="52" spans="1:20" hidden="1" x14ac:dyDescent="0.25">
      <c r="A52" s="22"/>
      <c r="B52" s="1" t="s">
        <v>44</v>
      </c>
    </row>
    <row r="53" spans="1:20" hidden="1" x14ac:dyDescent="0.25">
      <c r="A53" s="22"/>
      <c r="B53" s="20" t="s">
        <v>348</v>
      </c>
    </row>
    <row r="54" spans="1:20" hidden="1" x14ac:dyDescent="0.25">
      <c r="B54" s="525" t="s">
        <v>45</v>
      </c>
      <c r="C54" s="525"/>
      <c r="D54" s="525"/>
      <c r="E54" s="525"/>
      <c r="F54" s="525"/>
      <c r="G54" s="525"/>
      <c r="H54" s="525"/>
      <c r="Q54" s="24"/>
      <c r="T54" s="25"/>
    </row>
    <row r="55" spans="1:20" ht="15.75" customHeight="1" x14ac:dyDescent="0.25">
      <c r="B55" s="23"/>
      <c r="C55" s="23"/>
      <c r="D55" s="23"/>
      <c r="E55" s="116"/>
      <c r="F55" s="116"/>
      <c r="G55" s="23"/>
      <c r="H55" s="23"/>
      <c r="Q55" s="24"/>
      <c r="T55" s="25"/>
    </row>
    <row r="56" spans="1:20" ht="11.25" customHeight="1" x14ac:dyDescent="0.25">
      <c r="A56" s="22"/>
      <c r="B56" s="23"/>
      <c r="C56" s="23"/>
      <c r="D56" s="23"/>
      <c r="E56" s="23"/>
      <c r="F56" s="23"/>
      <c r="G56" s="23"/>
      <c r="H56" s="23"/>
    </row>
    <row r="57" spans="1:20" customFormat="1" x14ac:dyDescent="0.25">
      <c r="A57" s="22"/>
      <c r="B57" s="1"/>
      <c r="C57" s="1"/>
      <c r="D57" s="2"/>
      <c r="E57" s="114"/>
      <c r="F57" s="114"/>
      <c r="G57" s="2"/>
      <c r="H57" s="2"/>
      <c r="I57" s="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8.75" x14ac:dyDescent="0.3">
      <c r="B58" s="622" t="str">
        <f>'приложение 1.1 2013-2017 ген'!B67:G67</f>
        <v>Зам.генерального директора</v>
      </c>
      <c r="C58" s="622"/>
      <c r="D58" s="622"/>
      <c r="E58" s="622"/>
      <c r="F58" s="622"/>
      <c r="G58" s="622"/>
      <c r="H58" s="622"/>
      <c r="I58" s="622"/>
      <c r="J58" s="622"/>
      <c r="K58" s="622"/>
      <c r="L58" s="622"/>
      <c r="N58" s="154"/>
      <c r="O58" s="154"/>
      <c r="P58"/>
      <c r="Q58" s="514" t="str">
        <f>'приложение 1.1 2013-2017 ген'!O67</f>
        <v>И.В. Семчева</v>
      </c>
      <c r="R58" s="514"/>
      <c r="S58"/>
      <c r="T58"/>
    </row>
    <row r="59" spans="1:20" x14ac:dyDescent="0.25">
      <c r="D59" s="1"/>
      <c r="E59" s="42"/>
      <c r="F59" s="42"/>
      <c r="G59" s="1"/>
      <c r="H59" s="1"/>
      <c r="Q59" s="24"/>
      <c r="T59" s="25"/>
    </row>
    <row r="60" spans="1:20" x14ac:dyDescent="0.25">
      <c r="A60" s="2"/>
      <c r="T60" s="26"/>
    </row>
  </sheetData>
  <mergeCells count="18">
    <mergeCell ref="A3:B3"/>
    <mergeCell ref="P17:T17"/>
    <mergeCell ref="C17:C18"/>
    <mergeCell ref="E17:E19"/>
    <mergeCell ref="I17:I18"/>
    <mergeCell ref="G17:G18"/>
    <mergeCell ref="A12:T12"/>
    <mergeCell ref="A13:T13"/>
    <mergeCell ref="Q58:R58"/>
    <mergeCell ref="B58:L58"/>
    <mergeCell ref="Q7:T7"/>
    <mergeCell ref="A17:A19"/>
    <mergeCell ref="B17:B19"/>
    <mergeCell ref="D17:D18"/>
    <mergeCell ref="F17:F19"/>
    <mergeCell ref="B54:H54"/>
    <mergeCell ref="H17:H18"/>
    <mergeCell ref="J17:O17"/>
  </mergeCells>
  <phoneticPr fontId="20" type="noConversion"/>
  <pageMargins left="0.55118110236220474" right="0.15748031496062992" top="0.23622047244094491" bottom="0.15748031496062992" header="0.51181102362204722" footer="0.15748031496062992"/>
  <pageSetup paperSize="9" scale="50" fitToWidth="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9"/>
  <sheetViews>
    <sheetView zoomScale="75" zoomScaleNormal="75" zoomScaleSheetLayoutView="70" workbookViewId="0">
      <selection activeCell="T57" sqref="T57"/>
    </sheetView>
  </sheetViews>
  <sheetFormatPr defaultRowHeight="15.75" x14ac:dyDescent="0.25"/>
  <cols>
    <col min="1" max="1" width="9" style="1"/>
    <col min="2" max="2" width="36.875" style="1" bestFit="1" customWidth="1"/>
    <col min="3" max="3" width="8.125" style="1" hidden="1" customWidth="1"/>
    <col min="4" max="4" width="0" style="1" hidden="1" customWidth="1"/>
    <col min="5" max="5" width="8.25" style="1" hidden="1" customWidth="1"/>
    <col min="6" max="6" width="9.625" style="1" hidden="1" customWidth="1"/>
    <col min="7" max="7" width="8.125" style="42" bestFit="1" customWidth="1"/>
    <col min="8" max="8" width="9" style="42" bestFit="1"/>
    <col min="9" max="9" width="15.5" style="42" customWidth="1"/>
    <col min="10" max="10" width="11" style="42" customWidth="1"/>
    <col min="11" max="11" width="8" style="42" bestFit="1" customWidth="1"/>
    <col min="12" max="12" width="9" style="42" bestFit="1"/>
    <col min="13" max="13" width="8.625" style="42" bestFit="1" customWidth="1"/>
    <col min="14" max="14" width="6.5" style="42" bestFit="1" customWidth="1"/>
    <col min="15" max="15" width="7.75" style="42" bestFit="1" customWidth="1"/>
    <col min="16" max="16" width="9" style="42" customWidth="1"/>
    <col min="17" max="17" width="8.5" style="42" customWidth="1"/>
    <col min="18" max="18" width="7.25" style="42" customWidth="1"/>
    <col min="19" max="19" width="8.125" style="114" customWidth="1"/>
    <col min="20" max="20" width="9.625" style="114" bestFit="1" customWidth="1"/>
    <col min="21" max="21" width="8.875" style="114" customWidth="1"/>
    <col min="22" max="34" width="8.75" style="1" hidden="1" customWidth="1"/>
    <col min="35" max="35" width="9.25" style="1" hidden="1" customWidth="1"/>
    <col min="36" max="16384" width="9" style="1"/>
  </cols>
  <sheetData>
    <row r="1" spans="1:35" ht="18.75" x14ac:dyDescent="0.3">
      <c r="S1" s="612" t="s">
        <v>358</v>
      </c>
      <c r="T1" s="612"/>
      <c r="U1" s="612"/>
    </row>
    <row r="2" spans="1:35" ht="18.75" x14ac:dyDescent="0.3">
      <c r="S2" s="155"/>
      <c r="T2" s="153"/>
      <c r="U2" s="125" t="s">
        <v>7</v>
      </c>
    </row>
    <row r="3" spans="1:35" x14ac:dyDescent="0.25">
      <c r="P3" s="3"/>
      <c r="Q3" s="3"/>
      <c r="R3" s="3"/>
      <c r="AI3" s="3" t="s">
        <v>46</v>
      </c>
    </row>
    <row r="4" spans="1:35" x14ac:dyDescent="0.25">
      <c r="A4" s="533" t="s">
        <v>270</v>
      </c>
      <c r="B4" s="630"/>
      <c r="P4" s="3"/>
      <c r="Q4" s="3"/>
      <c r="R4" s="3"/>
      <c r="S4" s="1"/>
      <c r="T4" s="1"/>
      <c r="U4" s="1"/>
    </row>
    <row r="5" spans="1:35" x14ac:dyDescent="0.25">
      <c r="A5" s="101"/>
      <c r="B5" s="93"/>
      <c r="P5" s="3"/>
      <c r="Q5" s="3"/>
      <c r="R5" s="3"/>
      <c r="S5" s="37"/>
      <c r="T5" s="37"/>
      <c r="U5" s="37"/>
      <c r="AI5" s="3"/>
    </row>
    <row r="6" spans="1:35" x14ac:dyDescent="0.25">
      <c r="A6" s="101"/>
      <c r="B6" s="93"/>
      <c r="P6" s="3"/>
      <c r="Q6" s="3"/>
      <c r="R6" s="3"/>
      <c r="S6" s="37"/>
      <c r="T6" s="534" t="s">
        <v>9</v>
      </c>
      <c r="U6" s="534"/>
      <c r="AI6" s="3"/>
    </row>
    <row r="7" spans="1:35" x14ac:dyDescent="0.25">
      <c r="A7" s="101"/>
      <c r="B7" s="93"/>
      <c r="P7" s="3"/>
      <c r="Q7" s="3"/>
      <c r="R7" s="534" t="s">
        <v>311</v>
      </c>
      <c r="S7" s="534"/>
      <c r="T7" s="534"/>
      <c r="U7" s="534"/>
      <c r="AI7" s="3"/>
    </row>
    <row r="8" spans="1:35" x14ac:dyDescent="0.25">
      <c r="P8" s="3"/>
      <c r="Q8" s="3"/>
      <c r="R8" s="538"/>
      <c r="S8" s="555"/>
      <c r="T8" s="555"/>
      <c r="U8" s="555"/>
      <c r="AI8" s="3" t="s">
        <v>8</v>
      </c>
    </row>
    <row r="9" spans="1:35" ht="15.75" customHeight="1" x14ac:dyDescent="0.25">
      <c r="P9" s="539" t="s">
        <v>298</v>
      </c>
      <c r="Q9" s="539"/>
      <c r="R9" s="539"/>
      <c r="S9" s="539"/>
      <c r="T9" s="539"/>
      <c r="U9" s="538"/>
      <c r="AH9" s="3"/>
    </row>
    <row r="10" spans="1:35" x14ac:dyDescent="0.25">
      <c r="P10" s="3"/>
      <c r="Q10" s="534" t="s">
        <v>10</v>
      </c>
      <c r="R10" s="555"/>
      <c r="S10" s="555"/>
      <c r="T10" s="555"/>
      <c r="U10" s="555"/>
      <c r="AH10" s="3"/>
    </row>
    <row r="11" spans="1:35" x14ac:dyDescent="0.25">
      <c r="P11" s="3"/>
      <c r="Q11" s="37"/>
      <c r="R11" s="94"/>
      <c r="S11" s="94"/>
      <c r="T11" s="94"/>
      <c r="U11" s="37" t="s">
        <v>11</v>
      </c>
      <c r="AH11" s="3"/>
    </row>
    <row r="12" spans="1:35" x14ac:dyDescent="0.25">
      <c r="P12" s="3"/>
      <c r="Q12" s="3"/>
      <c r="R12" s="3"/>
      <c r="S12" s="37"/>
      <c r="T12" s="1"/>
      <c r="U12" s="37"/>
      <c r="AH12" s="3"/>
    </row>
    <row r="13" spans="1:35" x14ac:dyDescent="0.25">
      <c r="P13" s="3"/>
      <c r="Q13" s="3"/>
      <c r="R13" s="3"/>
      <c r="S13" s="37"/>
      <c r="T13" s="37"/>
      <c r="U13" s="37"/>
      <c r="AH13" s="3"/>
    </row>
    <row r="14" spans="1:35" ht="20.25" x14ac:dyDescent="0.3">
      <c r="A14" s="518" t="s">
        <v>316</v>
      </c>
      <c r="B14" s="518"/>
      <c r="C14" s="518"/>
      <c r="D14" s="518"/>
      <c r="E14" s="518"/>
      <c r="F14" s="518"/>
      <c r="G14" s="518"/>
      <c r="H14" s="518"/>
      <c r="I14" s="518"/>
      <c r="J14" s="518"/>
      <c r="K14" s="518"/>
      <c r="L14" s="518"/>
      <c r="M14" s="518"/>
      <c r="N14" s="518"/>
      <c r="O14" s="518"/>
      <c r="P14" s="518"/>
      <c r="Q14" s="518"/>
      <c r="R14" s="518"/>
      <c r="S14" s="518"/>
      <c r="T14" s="518"/>
      <c r="U14" s="518"/>
      <c r="V14" s="4"/>
      <c r="W14" s="4"/>
      <c r="X14" s="4"/>
      <c r="Y14" s="4"/>
    </row>
    <row r="15" spans="1:35" ht="20.25" x14ac:dyDescent="0.3">
      <c r="A15" s="518" t="str">
        <f>'приложение 1.1 2018-2020 тр'!A13</f>
        <v>на 2018-2020 годы</v>
      </c>
      <c r="B15" s="518"/>
      <c r="C15" s="518"/>
      <c r="D15" s="518"/>
      <c r="E15" s="518"/>
      <c r="F15" s="518"/>
      <c r="G15" s="518"/>
      <c r="H15" s="518"/>
      <c r="I15" s="518"/>
      <c r="J15" s="518"/>
      <c r="K15" s="518"/>
      <c r="L15" s="518"/>
      <c r="M15" s="518"/>
      <c r="N15" s="518"/>
      <c r="O15" s="518"/>
      <c r="P15" s="518"/>
      <c r="Q15" s="518"/>
      <c r="R15" s="518"/>
      <c r="S15" s="518"/>
      <c r="T15" s="518"/>
      <c r="U15" s="518"/>
      <c r="V15" s="4"/>
      <c r="W15" s="4"/>
      <c r="X15" s="4"/>
      <c r="Y15" s="4"/>
    </row>
    <row r="16" spans="1:3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3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531" t="s">
        <v>297</v>
      </c>
      <c r="U17" s="531"/>
      <c r="V17" s="4"/>
      <c r="W17" s="4"/>
      <c r="X17" s="4"/>
      <c r="Y17" s="4"/>
    </row>
    <row r="18" spans="1:39" ht="27.75" customHeight="1" x14ac:dyDescent="0.25">
      <c r="A18" s="535" t="s">
        <v>12</v>
      </c>
      <c r="B18" s="535" t="s">
        <v>13</v>
      </c>
      <c r="C18" s="528" t="s">
        <v>47</v>
      </c>
      <c r="D18" s="529"/>
      <c r="E18" s="529"/>
      <c r="F18" s="529"/>
      <c r="G18" s="529"/>
      <c r="H18" s="529"/>
      <c r="I18" s="529"/>
      <c r="J18" s="529"/>
      <c r="K18" s="529"/>
      <c r="L18" s="529"/>
      <c r="M18" s="529"/>
      <c r="N18" s="529"/>
      <c r="O18" s="529"/>
      <c r="P18" s="530"/>
      <c r="Q18" s="511" t="s">
        <v>2</v>
      </c>
      <c r="R18" s="511"/>
      <c r="S18" s="511"/>
      <c r="T18" s="511"/>
      <c r="U18" s="511"/>
      <c r="V18" s="521" t="s">
        <v>47</v>
      </c>
      <c r="W18" s="521"/>
      <c r="X18" s="521"/>
      <c r="Y18" s="521"/>
      <c r="Z18" s="521"/>
      <c r="AA18" s="521"/>
      <c r="AB18" s="521"/>
      <c r="AC18" s="521"/>
      <c r="AD18" s="521"/>
      <c r="AE18" s="521"/>
      <c r="AF18" s="521"/>
      <c r="AG18" s="521"/>
      <c r="AH18" s="521"/>
      <c r="AI18" s="521"/>
    </row>
    <row r="19" spans="1:39" x14ac:dyDescent="0.25">
      <c r="A19" s="536"/>
      <c r="B19" s="536"/>
      <c r="C19" s="522" t="s">
        <v>48</v>
      </c>
      <c r="D19" s="523"/>
      <c r="E19" s="523"/>
      <c r="F19" s="524"/>
      <c r="G19" s="521" t="s">
        <v>49</v>
      </c>
      <c r="H19" s="521"/>
      <c r="I19" s="521"/>
      <c r="J19" s="521"/>
      <c r="K19" s="521" t="s">
        <v>50</v>
      </c>
      <c r="L19" s="521"/>
      <c r="M19" s="521"/>
      <c r="N19" s="521"/>
      <c r="O19" s="521"/>
      <c r="P19" s="521" t="s">
        <v>51</v>
      </c>
      <c r="Q19" s="511"/>
      <c r="R19" s="511"/>
      <c r="S19" s="511"/>
      <c r="T19" s="511"/>
      <c r="U19" s="511"/>
      <c r="V19" s="522" t="s">
        <v>48</v>
      </c>
      <c r="W19" s="523"/>
      <c r="X19" s="523"/>
      <c r="Y19" s="524"/>
      <c r="Z19" s="521" t="s">
        <v>49</v>
      </c>
      <c r="AA19" s="521"/>
      <c r="AB19" s="521"/>
      <c r="AC19" s="521"/>
      <c r="AD19" s="521" t="s">
        <v>50</v>
      </c>
      <c r="AE19" s="521"/>
      <c r="AF19" s="521"/>
      <c r="AG19" s="521"/>
      <c r="AH19" s="521"/>
      <c r="AI19" s="519" t="s">
        <v>52</v>
      </c>
    </row>
    <row r="20" spans="1:39" ht="75.75" customHeight="1" x14ac:dyDescent="0.25">
      <c r="A20" s="537"/>
      <c r="B20" s="537"/>
      <c r="C20" s="28" t="s">
        <v>53</v>
      </c>
      <c r="D20" s="29" t="s">
        <v>54</v>
      </c>
      <c r="E20" s="8" t="s">
        <v>55</v>
      </c>
      <c r="F20" s="8" t="s">
        <v>56</v>
      </c>
      <c r="G20" s="28" t="s">
        <v>53</v>
      </c>
      <c r="H20" s="29" t="s">
        <v>54</v>
      </c>
      <c r="I20" s="29" t="s">
        <v>57</v>
      </c>
      <c r="J20" s="29" t="s">
        <v>324</v>
      </c>
      <c r="K20" s="28" t="s">
        <v>59</v>
      </c>
      <c r="L20" s="29" t="s">
        <v>54</v>
      </c>
      <c r="M20" s="28" t="s">
        <v>60</v>
      </c>
      <c r="N20" s="28" t="s">
        <v>61</v>
      </c>
      <c r="O20" s="29" t="s">
        <v>62</v>
      </c>
      <c r="P20" s="521"/>
      <c r="Q20" s="31" t="s">
        <v>63</v>
      </c>
      <c r="R20" s="31" t="s">
        <v>64</v>
      </c>
      <c r="S20" s="31" t="s">
        <v>65</v>
      </c>
      <c r="T20" s="31" t="s">
        <v>66</v>
      </c>
      <c r="U20" s="31" t="s">
        <v>67</v>
      </c>
      <c r="V20" s="28" t="s">
        <v>53</v>
      </c>
      <c r="W20" s="32" t="s">
        <v>68</v>
      </c>
      <c r="X20" s="8" t="s">
        <v>55</v>
      </c>
      <c r="Y20" s="8" t="s">
        <v>69</v>
      </c>
      <c r="Z20" s="28" t="s">
        <v>53</v>
      </c>
      <c r="AA20" s="29" t="s">
        <v>54</v>
      </c>
      <c r="AB20" s="29" t="s">
        <v>57</v>
      </c>
      <c r="AC20" s="29" t="s">
        <v>58</v>
      </c>
      <c r="AD20" s="28" t="s">
        <v>59</v>
      </c>
      <c r="AE20" s="29" t="s">
        <v>54</v>
      </c>
      <c r="AF20" s="30" t="s">
        <v>60</v>
      </c>
      <c r="AG20" s="28" t="s">
        <v>61</v>
      </c>
      <c r="AH20" s="29" t="s">
        <v>62</v>
      </c>
      <c r="AI20" s="520"/>
    </row>
    <row r="21" spans="1:39" x14ac:dyDescent="0.25">
      <c r="A21" s="5"/>
      <c r="B21" s="5" t="s">
        <v>22</v>
      </c>
      <c r="C21" s="180"/>
      <c r="D21" s="181"/>
      <c r="E21" s="5"/>
      <c r="F21" s="5"/>
      <c r="G21" s="180"/>
      <c r="H21" s="181"/>
      <c r="I21" s="181"/>
      <c r="J21" s="181"/>
      <c r="K21" s="180"/>
      <c r="L21" s="181"/>
      <c r="M21" s="180"/>
      <c r="N21" s="180"/>
      <c r="O21" s="181"/>
      <c r="P21" s="180"/>
      <c r="Q21" s="110">
        <f>R21+S21+T21+U21</f>
        <v>60605</v>
      </c>
      <c r="R21" s="110">
        <f>R22+R38+R46+R52+R55</f>
        <v>2100</v>
      </c>
      <c r="S21" s="110">
        <f t="shared" ref="S21:U21" si="0">S22+S38+S46+S52+S55</f>
        <v>16300</v>
      </c>
      <c r="T21" s="110">
        <f t="shared" si="0"/>
        <v>26900</v>
      </c>
      <c r="U21" s="110">
        <f t="shared" si="0"/>
        <v>15305</v>
      </c>
      <c r="V21" s="28"/>
      <c r="W21" s="32"/>
      <c r="X21" s="8"/>
      <c r="Y21" s="8"/>
      <c r="Z21" s="28"/>
      <c r="AA21" s="29"/>
      <c r="AB21" s="29"/>
      <c r="AC21" s="29"/>
      <c r="AD21" s="28"/>
      <c r="AE21" s="29"/>
      <c r="AF21" s="30"/>
      <c r="AG21" s="28"/>
      <c r="AH21" s="29"/>
      <c r="AI21" s="41"/>
    </row>
    <row r="22" spans="1:39" ht="31.5" x14ac:dyDescent="0.25">
      <c r="A22" s="5">
        <v>1</v>
      </c>
      <c r="B22" s="5" t="s">
        <v>23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110">
        <f>R22+S22+T22+U22</f>
        <v>26200</v>
      </c>
      <c r="R22" s="110">
        <f>R23+R33</f>
        <v>1000</v>
      </c>
      <c r="S22" s="110">
        <f>S23+S33</f>
        <v>6600</v>
      </c>
      <c r="T22" s="110">
        <f>T23+T33</f>
        <v>18600</v>
      </c>
      <c r="U22" s="110">
        <f>U23+U33</f>
        <v>0</v>
      </c>
      <c r="V22" s="5"/>
      <c r="W22" s="5"/>
      <c r="X22" s="5"/>
      <c r="Y22" s="5"/>
      <c r="Z22" s="33"/>
      <c r="AA22" s="33"/>
      <c r="AB22" s="33"/>
      <c r="AC22" s="33"/>
      <c r="AD22" s="33"/>
      <c r="AE22" s="33"/>
      <c r="AF22" s="33"/>
      <c r="AG22" s="33"/>
      <c r="AH22" s="33"/>
      <c r="AI22" s="33"/>
    </row>
    <row r="23" spans="1:39" ht="31.5" x14ac:dyDescent="0.25">
      <c r="A23" s="34" t="s">
        <v>24</v>
      </c>
      <c r="B23" s="5" t="s">
        <v>25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110">
        <f>R23+S23+T23+U23</f>
        <v>23200</v>
      </c>
      <c r="R23" s="110">
        <f>R25+R26+R27+R32</f>
        <v>700</v>
      </c>
      <c r="S23" s="110">
        <f t="shared" ref="S23:AI23" si="1">S25+S26+S27+S32</f>
        <v>5400</v>
      </c>
      <c r="T23" s="110">
        <f t="shared" si="1"/>
        <v>17100</v>
      </c>
      <c r="U23" s="110">
        <f t="shared" si="1"/>
        <v>0</v>
      </c>
      <c r="V23" s="110">
        <f t="shared" si="1"/>
        <v>0</v>
      </c>
      <c r="W23" s="110">
        <f t="shared" si="1"/>
        <v>0</v>
      </c>
      <c r="X23" s="110">
        <f t="shared" si="1"/>
        <v>0</v>
      </c>
      <c r="Y23" s="110">
        <f t="shared" si="1"/>
        <v>0</v>
      </c>
      <c r="Z23" s="110">
        <f t="shared" si="1"/>
        <v>0</v>
      </c>
      <c r="AA23" s="110">
        <f t="shared" si="1"/>
        <v>0</v>
      </c>
      <c r="AB23" s="110">
        <f t="shared" si="1"/>
        <v>0</v>
      </c>
      <c r="AC23" s="110">
        <f t="shared" si="1"/>
        <v>0</v>
      </c>
      <c r="AD23" s="110">
        <f t="shared" si="1"/>
        <v>0</v>
      </c>
      <c r="AE23" s="110">
        <f t="shared" si="1"/>
        <v>0</v>
      </c>
      <c r="AF23" s="110">
        <f t="shared" si="1"/>
        <v>0</v>
      </c>
      <c r="AG23" s="110">
        <f t="shared" si="1"/>
        <v>0</v>
      </c>
      <c r="AH23" s="110">
        <f t="shared" si="1"/>
        <v>0</v>
      </c>
      <c r="AI23" s="110">
        <f t="shared" si="1"/>
        <v>0</v>
      </c>
    </row>
    <row r="24" spans="1:39" hidden="1" x14ac:dyDescent="0.25">
      <c r="A24" s="8"/>
      <c r="B24" s="10"/>
      <c r="C24" s="33"/>
      <c r="D24" s="33"/>
      <c r="E24" s="8"/>
      <c r="F24" s="10"/>
      <c r="G24" s="8"/>
      <c r="H24" s="8"/>
      <c r="I24" s="8"/>
      <c r="J24" s="8"/>
      <c r="K24" s="8"/>
      <c r="L24" s="8"/>
      <c r="M24" s="8"/>
      <c r="N24" s="8"/>
      <c r="O24" s="8"/>
      <c r="P24" s="8"/>
      <c r="Q24" s="102">
        <f t="shared" ref="Q24:Q68" si="2">R24+S24+T24+U24</f>
        <v>0</v>
      </c>
      <c r="R24" s="102"/>
      <c r="S24" s="102"/>
      <c r="T24" s="102"/>
      <c r="U24" s="8"/>
      <c r="V24" s="5"/>
      <c r="W24" s="10"/>
      <c r="X24" s="10"/>
      <c r="Y24" s="10"/>
      <c r="Z24" s="33"/>
      <c r="AA24" s="33"/>
      <c r="AB24" s="33"/>
      <c r="AC24" s="33"/>
      <c r="AD24" s="33"/>
      <c r="AE24" s="33"/>
      <c r="AF24" s="33"/>
      <c r="AG24" s="33"/>
      <c r="AH24" s="33"/>
      <c r="AI24" s="33"/>
    </row>
    <row r="25" spans="1:39" x14ac:dyDescent="0.25">
      <c r="A25" s="8" t="str">
        <f>'приложение 1.1 2018-2020 тр'!A23</f>
        <v>1.1.1.</v>
      </c>
      <c r="B25" s="12" t="str">
        <f>'приложение 1.1 2018-2020 тр'!B23</f>
        <v>Реконструкция ВЛ</v>
      </c>
      <c r="C25" s="33"/>
      <c r="D25" s="33"/>
      <c r="E25" s="8"/>
      <c r="F25" s="10"/>
      <c r="G25" s="8"/>
      <c r="H25" s="8"/>
      <c r="I25" s="8"/>
      <c r="J25" s="8"/>
      <c r="K25" s="8">
        <f>'приложение 1.1 2018-2020 тр'!F23+1</f>
        <v>2021</v>
      </c>
      <c r="L25" s="73">
        <v>30.082999999999998</v>
      </c>
      <c r="M25" s="8"/>
      <c r="N25" s="8"/>
      <c r="O25" s="8" t="str">
        <f>'приложение 1.1 2018-2020 тр'!O23</f>
        <v>2.5 км</v>
      </c>
      <c r="P25" s="8"/>
      <c r="Q25" s="102">
        <f t="shared" si="2"/>
        <v>4000</v>
      </c>
      <c r="R25" s="102">
        <v>200</v>
      </c>
      <c r="S25" s="102">
        <v>2000</v>
      </c>
      <c r="T25" s="102">
        <v>1800</v>
      </c>
      <c r="U25" s="102"/>
      <c r="V25" s="5"/>
      <c r="W25" s="10"/>
      <c r="X25" s="10"/>
      <c r="Y25" s="10"/>
      <c r="Z25" s="33"/>
      <c r="AA25" s="33"/>
      <c r="AB25" s="33"/>
      <c r="AC25" s="33"/>
      <c r="AD25" s="33"/>
      <c r="AE25" s="33"/>
      <c r="AF25" s="33"/>
      <c r="AG25" s="33"/>
      <c r="AH25" s="33"/>
      <c r="AI25" s="33"/>
    </row>
    <row r="26" spans="1:39" x14ac:dyDescent="0.25">
      <c r="A26" s="8" t="str">
        <f>'приложение 1.1 2018-2020 тр'!A24</f>
        <v>1.1.2.</v>
      </c>
      <c r="B26" s="12" t="str">
        <f>'приложение 1.1 2018-2020 тр'!B24</f>
        <v>Реконструкция ЗРУ</v>
      </c>
      <c r="C26" s="33"/>
      <c r="D26" s="33"/>
      <c r="E26" s="8"/>
      <c r="F26" s="10"/>
      <c r="G26" s="8">
        <f>'приложение 1.1 2018-2020 тр'!F24+1</f>
        <v>2021</v>
      </c>
      <c r="H26" s="73">
        <v>7</v>
      </c>
      <c r="I26" s="8"/>
      <c r="J26" s="8"/>
      <c r="K26" s="8"/>
      <c r="L26" s="8"/>
      <c r="M26" s="8"/>
      <c r="N26" s="8"/>
      <c r="O26" s="8"/>
      <c r="P26" s="8"/>
      <c r="Q26" s="102">
        <f t="shared" si="2"/>
        <v>4500</v>
      </c>
      <c r="R26" s="102">
        <v>250</v>
      </c>
      <c r="S26" s="102">
        <v>2250</v>
      </c>
      <c r="T26" s="102">
        <v>2000</v>
      </c>
      <c r="U26" s="102"/>
      <c r="V26" s="5"/>
      <c r="W26" s="10"/>
      <c r="X26" s="10"/>
      <c r="Y26" s="10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M26" s="72"/>
    </row>
    <row r="27" spans="1:39" ht="47.25" x14ac:dyDescent="0.25">
      <c r="A27" s="8" t="str">
        <f>'приложение 1.1 2018-2020 тр'!A25</f>
        <v>1.1.3.</v>
      </c>
      <c r="B27" s="12" t="str">
        <f>'приложение 1.1 2018-2020 тр'!B25</f>
        <v>Закупка трансформаторов ТМГ</v>
      </c>
      <c r="C27" s="33"/>
      <c r="D27" s="33"/>
      <c r="E27" s="8"/>
      <c r="F27" s="10"/>
      <c r="G27" s="8">
        <v>2019</v>
      </c>
      <c r="H27" s="73">
        <v>5</v>
      </c>
      <c r="I27" s="8" t="s">
        <v>465</v>
      </c>
      <c r="J27" s="8" t="str">
        <f>'приложение 1.1 2018-2020 тр'!O25</f>
        <v>4,46 МВА</v>
      </c>
      <c r="K27" s="8"/>
      <c r="L27" s="8"/>
      <c r="M27" s="8"/>
      <c r="N27" s="8"/>
      <c r="O27" s="8"/>
      <c r="P27" s="8"/>
      <c r="Q27" s="102">
        <f t="shared" si="2"/>
        <v>5700</v>
      </c>
      <c r="R27" s="102"/>
      <c r="S27" s="102"/>
      <c r="T27" s="102">
        <f>'приложение 1.1 2018-2020 тр'!G25</f>
        <v>5700</v>
      </c>
      <c r="U27" s="102"/>
      <c r="V27" s="222"/>
      <c r="W27" s="10"/>
      <c r="X27" s="10"/>
      <c r="Y27" s="10"/>
      <c r="Z27" s="33"/>
      <c r="AA27" s="33"/>
      <c r="AB27" s="33"/>
      <c r="AC27" s="33"/>
      <c r="AD27" s="33"/>
      <c r="AE27" s="33"/>
      <c r="AF27" s="33"/>
      <c r="AG27" s="33"/>
      <c r="AH27" s="33"/>
      <c r="AI27" s="33"/>
    </row>
    <row r="28" spans="1:39" ht="31.5" hidden="1" x14ac:dyDescent="0.25">
      <c r="A28" s="5" t="s">
        <v>29</v>
      </c>
      <c r="B28" s="5" t="s">
        <v>30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42">
        <f t="shared" si="2"/>
        <v>0</v>
      </c>
      <c r="R28" s="8"/>
      <c r="S28" s="8"/>
      <c r="T28" s="8"/>
      <c r="U28" s="8"/>
      <c r="V28" s="5"/>
      <c r="W28" s="5"/>
      <c r="X28" s="5"/>
      <c r="Y28" s="5"/>
      <c r="Z28" s="33"/>
      <c r="AA28" s="33"/>
      <c r="AB28" s="33"/>
      <c r="AC28" s="33"/>
      <c r="AD28" s="33"/>
      <c r="AE28" s="33"/>
      <c r="AF28" s="33"/>
      <c r="AG28" s="33"/>
      <c r="AH28" s="33"/>
      <c r="AI28" s="33"/>
    </row>
    <row r="29" spans="1:39" ht="33.75" hidden="1" customHeight="1" x14ac:dyDescent="0.25">
      <c r="A29" s="8">
        <v>1</v>
      </c>
      <c r="B29" s="10" t="s">
        <v>26</v>
      </c>
      <c r="C29" s="10"/>
      <c r="D29" s="10"/>
      <c r="E29" s="10"/>
      <c r="F29" s="10"/>
      <c r="G29" s="8"/>
      <c r="H29" s="8"/>
      <c r="I29" s="8"/>
      <c r="J29" s="8"/>
      <c r="K29" s="8"/>
      <c r="L29" s="8"/>
      <c r="M29" s="8"/>
      <c r="N29" s="8"/>
      <c r="O29" s="8"/>
      <c r="P29" s="8"/>
      <c r="Q29" s="102">
        <f t="shared" si="2"/>
        <v>0</v>
      </c>
      <c r="R29" s="102"/>
      <c r="S29" s="102"/>
      <c r="T29" s="102"/>
      <c r="U29" s="8"/>
      <c r="V29" s="10"/>
      <c r="W29" s="10"/>
      <c r="X29" s="10"/>
      <c r="Y29" s="10"/>
      <c r="Z29" s="33"/>
      <c r="AA29" s="33"/>
      <c r="AB29" s="33"/>
      <c r="AC29" s="33"/>
      <c r="AD29" s="33"/>
      <c r="AE29" s="33"/>
      <c r="AF29" s="33"/>
      <c r="AG29" s="33"/>
      <c r="AH29" s="33"/>
      <c r="AI29" s="33"/>
    </row>
    <row r="30" spans="1:39" ht="1.5" hidden="1" customHeight="1" x14ac:dyDescent="0.25">
      <c r="A30" s="8">
        <v>2</v>
      </c>
      <c r="B30" s="10" t="s">
        <v>27</v>
      </c>
      <c r="C30" s="10"/>
      <c r="D30" s="10"/>
      <c r="E30" s="10"/>
      <c r="F30" s="10"/>
      <c r="G30" s="8"/>
      <c r="H30" s="8"/>
      <c r="I30" s="8"/>
      <c r="J30" s="8"/>
      <c r="K30" s="8"/>
      <c r="L30" s="8"/>
      <c r="M30" s="8"/>
      <c r="N30" s="8"/>
      <c r="O30" s="8"/>
      <c r="P30" s="8"/>
      <c r="Q30" s="102">
        <f t="shared" si="2"/>
        <v>0</v>
      </c>
      <c r="R30" s="102"/>
      <c r="S30" s="102"/>
      <c r="T30" s="102"/>
      <c r="U30" s="8"/>
      <c r="V30" s="10"/>
      <c r="W30" s="10"/>
      <c r="X30" s="10"/>
      <c r="Y30" s="10"/>
      <c r="Z30" s="33"/>
      <c r="AA30" s="33"/>
      <c r="AB30" s="33"/>
      <c r="AC30" s="33"/>
      <c r="AD30" s="33"/>
      <c r="AE30" s="33"/>
      <c r="AF30" s="33"/>
      <c r="AG30" s="33"/>
      <c r="AH30" s="33"/>
      <c r="AI30" s="33"/>
    </row>
    <row r="31" spans="1:39" hidden="1" x14ac:dyDescent="0.25">
      <c r="A31" s="8" t="s">
        <v>28</v>
      </c>
      <c r="B31" s="10"/>
      <c r="C31" s="10"/>
      <c r="D31" s="10"/>
      <c r="E31" s="10"/>
      <c r="F31" s="10"/>
      <c r="G31" s="8"/>
      <c r="H31" s="8"/>
      <c r="I31" s="8"/>
      <c r="J31" s="8"/>
      <c r="K31" s="8"/>
      <c r="L31" s="8"/>
      <c r="M31" s="8"/>
      <c r="N31" s="8"/>
      <c r="O31" s="8"/>
      <c r="P31" s="8"/>
      <c r="Q31" s="102">
        <f t="shared" si="2"/>
        <v>0</v>
      </c>
      <c r="R31" s="102"/>
      <c r="S31" s="102"/>
      <c r="T31" s="102"/>
      <c r="U31" s="8"/>
      <c r="V31" s="10"/>
      <c r="W31" s="10"/>
      <c r="X31" s="10"/>
      <c r="Y31" s="10"/>
      <c r="Z31" s="33"/>
      <c r="AA31" s="33"/>
      <c r="AB31" s="33"/>
      <c r="AC31" s="33"/>
      <c r="AD31" s="33"/>
      <c r="AE31" s="33"/>
      <c r="AF31" s="33"/>
      <c r="AG31" s="33"/>
      <c r="AH31" s="33"/>
      <c r="AI31" s="33"/>
    </row>
    <row r="32" spans="1:39" ht="31.5" x14ac:dyDescent="0.25">
      <c r="A32" s="8" t="str">
        <f>'приложение 1.1 2018-2020 тр'!A26</f>
        <v>1.1.4.</v>
      </c>
      <c r="B32" s="10" t="str">
        <f>'приложение 1.1 2018-2020 тр'!B26</f>
        <v>Закупка КТПН</v>
      </c>
      <c r="C32" s="10"/>
      <c r="D32" s="10"/>
      <c r="E32" s="10"/>
      <c r="F32" s="10"/>
      <c r="G32" s="8" t="s">
        <v>451</v>
      </c>
      <c r="H32" s="8">
        <v>7</v>
      </c>
      <c r="I32" s="8" t="s">
        <v>452</v>
      </c>
      <c r="J32" s="8" t="s">
        <v>435</v>
      </c>
      <c r="K32" s="8"/>
      <c r="L32" s="8"/>
      <c r="M32" s="8"/>
      <c r="N32" s="8"/>
      <c r="O32" s="8"/>
      <c r="P32" s="8"/>
      <c r="Q32" s="102">
        <f>'приложение 1.1 2018-2020 тр'!T26</f>
        <v>9000</v>
      </c>
      <c r="R32" s="102">
        <v>250</v>
      </c>
      <c r="S32" s="102">
        <v>1150</v>
      </c>
      <c r="T32" s="102">
        <f>Q32-R32-S32</f>
        <v>7600</v>
      </c>
      <c r="U32" s="8"/>
      <c r="V32" s="10"/>
      <c r="W32" s="10"/>
      <c r="X32" s="10"/>
      <c r="Y32" s="10"/>
      <c r="Z32" s="33"/>
      <c r="AA32" s="33"/>
      <c r="AB32" s="33"/>
      <c r="AC32" s="33"/>
      <c r="AD32" s="33"/>
      <c r="AE32" s="33"/>
      <c r="AF32" s="33"/>
      <c r="AG32" s="33"/>
      <c r="AH32" s="33"/>
      <c r="AI32" s="33"/>
    </row>
    <row r="33" spans="1:35" ht="31.5" x14ac:dyDescent="0.25">
      <c r="A33" s="5" t="s">
        <v>29</v>
      </c>
      <c r="B33" s="5" t="s">
        <v>32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110">
        <f t="shared" si="2"/>
        <v>3000</v>
      </c>
      <c r="R33" s="110">
        <f>R34</f>
        <v>300</v>
      </c>
      <c r="S33" s="110">
        <f>S34</f>
        <v>1200</v>
      </c>
      <c r="T33" s="110">
        <f>T34</f>
        <v>1500</v>
      </c>
      <c r="U33" s="110">
        <f>U34</f>
        <v>0</v>
      </c>
      <c r="V33" s="5"/>
      <c r="W33" s="5"/>
      <c r="X33" s="5"/>
      <c r="Y33" s="5"/>
      <c r="Z33" s="33"/>
      <c r="AA33" s="33"/>
      <c r="AB33" s="33"/>
      <c r="AC33" s="33"/>
      <c r="AD33" s="33"/>
      <c r="AE33" s="33"/>
      <c r="AF33" s="33"/>
      <c r="AG33" s="33"/>
      <c r="AH33" s="33"/>
      <c r="AI33" s="33"/>
    </row>
    <row r="34" spans="1:35" ht="31.5" x14ac:dyDescent="0.25">
      <c r="A34" s="8" t="str">
        <f>'приложение 1.1 2018-2020 тр'!A28</f>
        <v>1.2.1.</v>
      </c>
      <c r="B34" s="10" t="str">
        <f>'приложение 1.1 2018-2020 тр'!B28</f>
        <v>Прокладка оптоволоконного кабеля АСУТП</v>
      </c>
      <c r="C34" s="10"/>
      <c r="D34" s="10"/>
      <c r="E34" s="10"/>
      <c r="F34" s="10"/>
      <c r="G34" s="8"/>
      <c r="H34" s="8"/>
      <c r="I34" s="8"/>
      <c r="J34" s="8"/>
      <c r="K34" s="8">
        <f>'приложение 1.1 2018-2020 тр'!F28+1</f>
        <v>2020</v>
      </c>
      <c r="L34" s="73">
        <v>20.082999999999998</v>
      </c>
      <c r="M34" s="8"/>
      <c r="N34" s="8"/>
      <c r="O34" s="8" t="str">
        <f>'приложение 1.1 2018-2020 тр'!O28</f>
        <v>2.5 км</v>
      </c>
      <c r="P34" s="8"/>
      <c r="Q34" s="102">
        <f t="shared" si="2"/>
        <v>3000</v>
      </c>
      <c r="R34" s="102">
        <v>300</v>
      </c>
      <c r="S34" s="102">
        <v>1200</v>
      </c>
      <c r="T34" s="102">
        <v>1500</v>
      </c>
      <c r="U34" s="8"/>
      <c r="V34" s="10"/>
      <c r="W34" s="10"/>
      <c r="X34" s="10"/>
      <c r="Y34" s="10"/>
      <c r="Z34" s="33"/>
      <c r="AA34" s="33"/>
      <c r="AB34" s="33"/>
      <c r="AC34" s="33"/>
      <c r="AD34" s="33"/>
      <c r="AE34" s="33"/>
      <c r="AF34" s="33"/>
      <c r="AG34" s="33"/>
      <c r="AH34" s="33"/>
      <c r="AI34" s="33"/>
    </row>
    <row r="35" spans="1:35" ht="47.25" hidden="1" x14ac:dyDescent="0.25">
      <c r="A35" s="5" t="s">
        <v>33</v>
      </c>
      <c r="B35" s="5" t="s">
        <v>34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110">
        <f t="shared" si="2"/>
        <v>0</v>
      </c>
      <c r="R35" s="110"/>
      <c r="S35" s="110"/>
      <c r="T35" s="110"/>
      <c r="U35" s="8"/>
      <c r="V35" s="5"/>
      <c r="W35" s="5"/>
      <c r="X35" s="5"/>
      <c r="Y35" s="5"/>
      <c r="Z35" s="33"/>
      <c r="AA35" s="33"/>
      <c r="AB35" s="33"/>
      <c r="AC35" s="33"/>
      <c r="AD35" s="33"/>
      <c r="AE35" s="33"/>
      <c r="AF35" s="33"/>
      <c r="AG35" s="33"/>
      <c r="AH35" s="33"/>
      <c r="AI35" s="33"/>
    </row>
    <row r="36" spans="1:35" hidden="1" x14ac:dyDescent="0.25">
      <c r="A36" s="8">
        <v>1</v>
      </c>
      <c r="B36" s="10" t="s">
        <v>26</v>
      </c>
      <c r="C36" s="10"/>
      <c r="D36" s="10"/>
      <c r="E36" s="10"/>
      <c r="F36" s="10"/>
      <c r="G36" s="8"/>
      <c r="H36" s="8"/>
      <c r="I36" s="8"/>
      <c r="J36" s="8"/>
      <c r="K36" s="8"/>
      <c r="L36" s="8"/>
      <c r="M36" s="8"/>
      <c r="N36" s="8"/>
      <c r="O36" s="8"/>
      <c r="P36" s="8"/>
      <c r="Q36" s="102">
        <f t="shared" si="2"/>
        <v>0</v>
      </c>
      <c r="R36" s="102"/>
      <c r="S36" s="102"/>
      <c r="T36" s="102"/>
      <c r="U36" s="8"/>
      <c r="V36" s="10"/>
      <c r="W36" s="10"/>
      <c r="X36" s="10"/>
      <c r="Y36" s="10"/>
      <c r="Z36" s="33"/>
      <c r="AA36" s="33"/>
      <c r="AB36" s="33"/>
      <c r="AC36" s="33"/>
      <c r="AD36" s="33"/>
      <c r="AE36" s="33"/>
      <c r="AF36" s="33"/>
      <c r="AG36" s="33"/>
      <c r="AH36" s="33"/>
      <c r="AI36" s="33"/>
    </row>
    <row r="37" spans="1:35" hidden="1" x14ac:dyDescent="0.25">
      <c r="A37" s="8" t="s">
        <v>28</v>
      </c>
      <c r="B37" s="10"/>
      <c r="C37" s="10"/>
      <c r="D37" s="10"/>
      <c r="E37" s="10"/>
      <c r="F37" s="10"/>
      <c r="G37" s="8"/>
      <c r="H37" s="8"/>
      <c r="I37" s="8"/>
      <c r="J37" s="8"/>
      <c r="K37" s="8"/>
      <c r="L37" s="8"/>
      <c r="M37" s="8"/>
      <c r="N37" s="8"/>
      <c r="O37" s="8"/>
      <c r="P37" s="8"/>
      <c r="Q37" s="102">
        <f t="shared" si="2"/>
        <v>0</v>
      </c>
      <c r="R37" s="102"/>
      <c r="S37" s="102"/>
      <c r="T37" s="102"/>
      <c r="U37" s="8"/>
      <c r="V37" s="10"/>
      <c r="W37" s="10"/>
      <c r="X37" s="10"/>
      <c r="Y37" s="10"/>
      <c r="Z37" s="33"/>
      <c r="AA37" s="33"/>
      <c r="AB37" s="33"/>
      <c r="AC37" s="33"/>
      <c r="AD37" s="33"/>
      <c r="AE37" s="33"/>
      <c r="AF37" s="33"/>
      <c r="AG37" s="33"/>
      <c r="AH37" s="33"/>
      <c r="AI37" s="33"/>
    </row>
    <row r="38" spans="1:35" x14ac:dyDescent="0.25">
      <c r="A38" s="5" t="s">
        <v>35</v>
      </c>
      <c r="B38" s="5" t="s">
        <v>36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110">
        <f>R38+S38+T38+U38</f>
        <v>5400</v>
      </c>
      <c r="R38" s="110">
        <f>R39</f>
        <v>100</v>
      </c>
      <c r="S38" s="110">
        <f t="shared" ref="S38:U38" si="3">S39</f>
        <v>3800</v>
      </c>
      <c r="T38" s="110">
        <f t="shared" si="3"/>
        <v>1500</v>
      </c>
      <c r="U38" s="110">
        <f t="shared" si="3"/>
        <v>0</v>
      </c>
      <c r="V38" s="5"/>
      <c r="W38" s="5"/>
      <c r="X38" s="5"/>
      <c r="Y38" s="5"/>
      <c r="Z38" s="33"/>
      <c r="AA38" s="33"/>
      <c r="AB38" s="33"/>
      <c r="AC38" s="33"/>
      <c r="AD38" s="33"/>
      <c r="AE38" s="33"/>
      <c r="AF38" s="33"/>
      <c r="AG38" s="33"/>
      <c r="AH38" s="33"/>
      <c r="AI38" s="33"/>
    </row>
    <row r="39" spans="1:35" ht="31.5" hidden="1" x14ac:dyDescent="0.25">
      <c r="A39" s="34" t="s">
        <v>37</v>
      </c>
      <c r="B39" s="5" t="s">
        <v>25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110">
        <f>R39+S39+T39+U39</f>
        <v>5400</v>
      </c>
      <c r="R39" s="110">
        <f>R40+R41</f>
        <v>100</v>
      </c>
      <c r="S39" s="110">
        <f t="shared" ref="S39:U39" si="4">S40+S41</f>
        <v>3800</v>
      </c>
      <c r="T39" s="110">
        <f t="shared" si="4"/>
        <v>1500</v>
      </c>
      <c r="U39" s="110">
        <f t="shared" si="4"/>
        <v>0</v>
      </c>
      <c r="V39" s="5"/>
      <c r="W39" s="5"/>
      <c r="X39" s="5"/>
      <c r="Y39" s="5"/>
      <c r="Z39" s="33"/>
      <c r="AA39" s="33"/>
      <c r="AB39" s="33"/>
      <c r="AC39" s="33"/>
      <c r="AD39" s="33"/>
      <c r="AE39" s="33"/>
      <c r="AF39" s="33"/>
      <c r="AG39" s="33"/>
      <c r="AH39" s="33"/>
      <c r="AI39" s="33"/>
    </row>
    <row r="40" spans="1:35" x14ac:dyDescent="0.25">
      <c r="A40" s="353" t="str">
        <f>'приложение 1.1 2018-2020 тр'!A33</f>
        <v>2.1.</v>
      </c>
      <c r="B40" s="10" t="str">
        <f>'приложение 1.1 2018-2020 тр'!B33</f>
        <v>Реконструкция РП</v>
      </c>
      <c r="C40" s="8"/>
      <c r="D40" s="8"/>
      <c r="E40" s="8"/>
      <c r="F40" s="8"/>
      <c r="G40" s="8">
        <v>2020</v>
      </c>
      <c r="H40" s="8">
        <v>15</v>
      </c>
      <c r="I40" s="8"/>
      <c r="J40" s="102" t="str">
        <f>'приложение 1.1 2018-2020 тр'!O33</f>
        <v>15,12 МВА</v>
      </c>
      <c r="K40" s="8"/>
      <c r="L40" s="8"/>
      <c r="M40" s="8"/>
      <c r="N40" s="8"/>
      <c r="O40" s="8"/>
      <c r="P40" s="8"/>
      <c r="Q40" s="102">
        <f>R40+S40+T40+U40</f>
        <v>2400</v>
      </c>
      <c r="R40" s="102"/>
      <c r="S40" s="102">
        <v>2400</v>
      </c>
      <c r="T40" s="102"/>
      <c r="U40" s="102"/>
      <c r="V40" s="336"/>
      <c r="W40" s="336"/>
      <c r="X40" s="336"/>
      <c r="Y40" s="336"/>
      <c r="Z40" s="33"/>
      <c r="AA40" s="33"/>
      <c r="AB40" s="33"/>
      <c r="AC40" s="33"/>
      <c r="AD40" s="33"/>
      <c r="AE40" s="33"/>
      <c r="AF40" s="33"/>
      <c r="AG40" s="33"/>
      <c r="AH40" s="33"/>
      <c r="AI40" s="33"/>
    </row>
    <row r="41" spans="1:35" x14ac:dyDescent="0.25">
      <c r="A41" s="353" t="str">
        <f>'приложение 1.1 2018-2020 тр'!A34</f>
        <v>2.2.</v>
      </c>
      <c r="B41" s="10" t="str">
        <f>'приложение 1.1 2018-2020 тр'!B34</f>
        <v>Строительство КЛ-6 кВ от ТП до ДЭС-5</v>
      </c>
      <c r="C41" s="8"/>
      <c r="D41" s="8"/>
      <c r="E41" s="8"/>
      <c r="F41" s="8"/>
      <c r="G41" s="8"/>
      <c r="H41" s="8"/>
      <c r="I41" s="8"/>
      <c r="J41" s="8"/>
      <c r="K41" s="8">
        <v>2020</v>
      </c>
      <c r="L41" s="8">
        <v>30</v>
      </c>
      <c r="M41" s="8"/>
      <c r="N41" s="8"/>
      <c r="O41" s="102" t="str">
        <f>'приложение 1.1 2018-2020 тр'!O34</f>
        <v>1,5 км</v>
      </c>
      <c r="P41" s="8"/>
      <c r="Q41" s="102">
        <f>R41+S41+T41+U41</f>
        <v>3000</v>
      </c>
      <c r="R41" s="102">
        <v>100</v>
      </c>
      <c r="S41" s="102">
        <v>1400</v>
      </c>
      <c r="T41" s="102">
        <v>1500</v>
      </c>
      <c r="U41" s="102"/>
      <c r="V41" s="336"/>
      <c r="W41" s="336"/>
      <c r="X41" s="336"/>
      <c r="Y41" s="336"/>
      <c r="Z41" s="33"/>
      <c r="AA41" s="33"/>
      <c r="AB41" s="33"/>
      <c r="AC41" s="33"/>
      <c r="AD41" s="33"/>
      <c r="AE41" s="33"/>
      <c r="AF41" s="33"/>
      <c r="AG41" s="33"/>
      <c r="AH41" s="33"/>
      <c r="AI41" s="33"/>
    </row>
    <row r="42" spans="1:35" hidden="1" x14ac:dyDescent="0.25">
      <c r="A42" s="34" t="str">
        <f>'приложение 1.1 2018-2020 тр'!A35</f>
        <v>3.</v>
      </c>
      <c r="B42" s="35" t="s">
        <v>39</v>
      </c>
      <c r="C42" s="35"/>
      <c r="D42" s="35"/>
      <c r="E42" s="35"/>
      <c r="F42" s="35"/>
      <c r="G42" s="5"/>
      <c r="H42" s="5"/>
      <c r="I42" s="5"/>
      <c r="J42" s="5"/>
      <c r="K42" s="5"/>
      <c r="L42" s="5"/>
      <c r="M42" s="5"/>
      <c r="N42" s="5"/>
      <c r="O42" s="5"/>
      <c r="P42" s="5"/>
      <c r="Q42" s="110">
        <f t="shared" si="2"/>
        <v>0</v>
      </c>
      <c r="R42" s="102"/>
      <c r="S42" s="102"/>
      <c r="T42" s="102"/>
      <c r="U42" s="8"/>
      <c r="V42" s="35"/>
      <c r="W42" s="35"/>
      <c r="X42" s="35"/>
      <c r="Y42" s="35"/>
      <c r="Z42" s="33"/>
      <c r="AA42" s="33"/>
      <c r="AB42" s="33"/>
      <c r="AC42" s="33"/>
      <c r="AD42" s="33"/>
      <c r="AE42" s="33"/>
      <c r="AF42" s="33"/>
      <c r="AG42" s="33"/>
      <c r="AH42" s="33"/>
      <c r="AI42" s="33"/>
    </row>
    <row r="43" spans="1:35" hidden="1" x14ac:dyDescent="0.25">
      <c r="A43" s="34" t="str">
        <f>'приложение 1.1 2018-2020 тр'!A36</f>
        <v>3.1.</v>
      </c>
      <c r="B43" s="10" t="s">
        <v>26</v>
      </c>
      <c r="C43" s="10"/>
      <c r="D43" s="10"/>
      <c r="E43" s="10"/>
      <c r="F43" s="10"/>
      <c r="G43" s="8"/>
      <c r="H43" s="8"/>
      <c r="I43" s="8"/>
      <c r="J43" s="8"/>
      <c r="K43" s="8"/>
      <c r="L43" s="8"/>
      <c r="M43" s="8"/>
      <c r="N43" s="8"/>
      <c r="O43" s="8"/>
      <c r="P43" s="8"/>
      <c r="Q43" s="102">
        <f t="shared" si="2"/>
        <v>0</v>
      </c>
      <c r="R43" s="102"/>
      <c r="S43" s="102"/>
      <c r="T43" s="102"/>
      <c r="U43" s="8"/>
      <c r="V43" s="10"/>
      <c r="W43" s="10"/>
      <c r="X43" s="10"/>
      <c r="Y43" s="10"/>
      <c r="Z43" s="33"/>
      <c r="AA43" s="33"/>
      <c r="AB43" s="33"/>
      <c r="AC43" s="33"/>
      <c r="AD43" s="33"/>
      <c r="AE43" s="33"/>
      <c r="AF43" s="33"/>
      <c r="AG43" s="33"/>
      <c r="AH43" s="33"/>
      <c r="AI43" s="33"/>
    </row>
    <row r="44" spans="1:35" hidden="1" x14ac:dyDescent="0.25">
      <c r="A44" s="34" t="str">
        <f>'приложение 1.1 2018-2020 тр'!A37</f>
        <v>3.2.</v>
      </c>
      <c r="B44" s="10" t="s">
        <v>40</v>
      </c>
      <c r="C44" s="10"/>
      <c r="D44" s="10"/>
      <c r="E44" s="10"/>
      <c r="F44" s="10"/>
      <c r="G44" s="8"/>
      <c r="H44" s="8"/>
      <c r="I44" s="8"/>
      <c r="J44" s="8"/>
      <c r="K44" s="8"/>
      <c r="L44" s="8"/>
      <c r="M44" s="8"/>
      <c r="N44" s="8"/>
      <c r="O44" s="8"/>
      <c r="P44" s="8"/>
      <c r="Q44" s="102">
        <f t="shared" si="2"/>
        <v>0</v>
      </c>
      <c r="R44" s="102"/>
      <c r="S44" s="102"/>
      <c r="T44" s="102"/>
      <c r="U44" s="8"/>
      <c r="V44" s="10"/>
      <c r="W44" s="10"/>
      <c r="X44" s="10"/>
      <c r="Y44" s="10"/>
      <c r="Z44" s="33"/>
      <c r="AA44" s="33"/>
      <c r="AB44" s="33"/>
      <c r="AC44" s="33"/>
      <c r="AD44" s="33"/>
      <c r="AE44" s="33"/>
      <c r="AF44" s="33"/>
      <c r="AG44" s="33"/>
      <c r="AH44" s="33"/>
      <c r="AI44" s="33"/>
    </row>
    <row r="45" spans="1:35" hidden="1" x14ac:dyDescent="0.25">
      <c r="A45" s="34" t="str">
        <f>'приложение 1.1 2018-2020 тр'!A38</f>
        <v>3.3.</v>
      </c>
      <c r="B45" s="10" t="s">
        <v>27</v>
      </c>
      <c r="C45" s="10"/>
      <c r="D45" s="10"/>
      <c r="E45" s="10"/>
      <c r="F45" s="10"/>
      <c r="G45" s="8"/>
      <c r="H45" s="8"/>
      <c r="I45" s="8"/>
      <c r="J45" s="8"/>
      <c r="K45" s="8"/>
      <c r="L45" s="8"/>
      <c r="M45" s="8"/>
      <c r="N45" s="8"/>
      <c r="O45" s="8"/>
      <c r="P45" s="8"/>
      <c r="Q45" s="102">
        <f t="shared" si="2"/>
        <v>0</v>
      </c>
      <c r="R45" s="102"/>
      <c r="S45" s="102"/>
      <c r="T45" s="102"/>
      <c r="U45" s="8"/>
      <c r="V45" s="10"/>
      <c r="W45" s="10"/>
      <c r="X45" s="10"/>
      <c r="Y45" s="10"/>
      <c r="Z45" s="33"/>
      <c r="AA45" s="33"/>
      <c r="AB45" s="33"/>
      <c r="AC45" s="33"/>
      <c r="AD45" s="33"/>
      <c r="AE45" s="33"/>
      <c r="AF45" s="33"/>
      <c r="AG45" s="33"/>
      <c r="AH45" s="33"/>
      <c r="AI45" s="33"/>
    </row>
    <row r="46" spans="1:35" s="26" customFormat="1" x14ac:dyDescent="0.25">
      <c r="A46" s="5" t="s">
        <v>132</v>
      </c>
      <c r="B46" s="5" t="s">
        <v>289</v>
      </c>
      <c r="C46" s="35"/>
      <c r="D46" s="35"/>
      <c r="E46" s="35"/>
      <c r="F46" s="35"/>
      <c r="G46" s="5"/>
      <c r="H46" s="5"/>
      <c r="I46" s="5"/>
      <c r="J46" s="5"/>
      <c r="K46" s="5"/>
      <c r="L46" s="5"/>
      <c r="M46" s="5"/>
      <c r="N46" s="5"/>
      <c r="O46" s="5"/>
      <c r="P46" s="5"/>
      <c r="Q46" s="110">
        <f>SUM(Q47:Q51)</f>
        <v>15305</v>
      </c>
      <c r="R46" s="110">
        <f t="shared" ref="R46:U46" si="5">SUM(R47:R51)</f>
        <v>0</v>
      </c>
      <c r="S46" s="110">
        <f t="shared" si="5"/>
        <v>0</v>
      </c>
      <c r="T46" s="110">
        <f t="shared" si="5"/>
        <v>0</v>
      </c>
      <c r="U46" s="110">
        <f t="shared" si="5"/>
        <v>15305</v>
      </c>
      <c r="V46" s="110">
        <f t="shared" ref="V46" si="6">W46+X46+Y46+Z46</f>
        <v>0</v>
      </c>
      <c r="W46" s="110">
        <f t="shared" ref="W46" si="7">X46+Y46+Z46+AA46</f>
        <v>0</v>
      </c>
      <c r="X46" s="110">
        <f t="shared" ref="X46" si="8">Y46+Z46+AA46+AB46</f>
        <v>0</v>
      </c>
      <c r="Y46" s="110">
        <f t="shared" ref="Y46" si="9">Z46+AA46+AB46+AC46</f>
        <v>0</v>
      </c>
      <c r="Z46" s="110">
        <f t="shared" ref="Z46" si="10">AA46+AB46+AC46+AD46</f>
        <v>0</v>
      </c>
      <c r="AA46" s="110">
        <f t="shared" ref="AA46" si="11">AB46+AC46+AD46+AE46</f>
        <v>0</v>
      </c>
      <c r="AB46" s="110">
        <f t="shared" ref="AB46" si="12">AC46+AD46+AE46+AF46</f>
        <v>0</v>
      </c>
      <c r="AC46" s="110">
        <f t="shared" ref="AC46" si="13">AD46+AE46+AF46+AG46</f>
        <v>0</v>
      </c>
      <c r="AD46" s="110">
        <f t="shared" ref="AD46" si="14">AE46+AF46+AG46+AH46</f>
        <v>0</v>
      </c>
      <c r="AE46" s="110">
        <f t="shared" ref="AE46" si="15">AF46+AG46+AH46+AI46</f>
        <v>0</v>
      </c>
      <c r="AF46" s="110">
        <f t="shared" ref="AF46" si="16">AG46+AH46+AI46+AJ46</f>
        <v>0</v>
      </c>
      <c r="AG46" s="110">
        <f t="shared" ref="AG46" si="17">AH46+AI46+AJ46+AK46</f>
        <v>0</v>
      </c>
      <c r="AH46" s="110">
        <f t="shared" ref="AH46" si="18">AI46+AJ46+AK46+AL46</f>
        <v>0</v>
      </c>
      <c r="AI46" s="110">
        <f t="shared" ref="AI46" si="19">AJ46+AK46+AL46+AM46</f>
        <v>0</v>
      </c>
    </row>
    <row r="47" spans="1:35" x14ac:dyDescent="0.25">
      <c r="A47" s="8" t="str">
        <f>'приложение 1.1 2018-2020 тр'!A36</f>
        <v>3.1.</v>
      </c>
      <c r="B47" s="10" t="str">
        <f>'приложение 1.1 2018-2020 тр'!B36</f>
        <v>Закупка экскаватора-погрузчика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>
        <f>'приложение 1.1 2018-2020 тр'!F36</f>
        <v>2020</v>
      </c>
      <c r="Q47" s="102">
        <f t="shared" si="2"/>
        <v>6000</v>
      </c>
      <c r="R47" s="102"/>
      <c r="S47" s="102"/>
      <c r="T47" s="102"/>
      <c r="U47" s="102">
        <f>'приложение 1.1 2018-2020 тр'!T36</f>
        <v>6000</v>
      </c>
      <c r="V47" s="8"/>
      <c r="W47" s="8"/>
      <c r="X47" s="8"/>
      <c r="Y47" s="8"/>
      <c r="Z47" s="33"/>
      <c r="AA47" s="33"/>
      <c r="AB47" s="33"/>
      <c r="AC47" s="33"/>
      <c r="AD47" s="33"/>
      <c r="AE47" s="33"/>
      <c r="AF47" s="33"/>
      <c r="AG47" s="33"/>
      <c r="AH47" s="33"/>
      <c r="AI47" s="33"/>
    </row>
    <row r="48" spans="1:35" x14ac:dyDescent="0.25">
      <c r="A48" s="8" t="str">
        <f>'приложение 1.1 2018-2020 тр'!A37</f>
        <v>3.2.</v>
      </c>
      <c r="B48" s="10" t="str">
        <f>'приложение 1.1 2018-2020 тр'!B37</f>
        <v>Закупка минипогрузчика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>
        <f>'приложение 1.1 2018-2020 тр'!F37</f>
        <v>2019</v>
      </c>
      <c r="Q48" s="102">
        <f t="shared" si="2"/>
        <v>3100</v>
      </c>
      <c r="R48" s="102"/>
      <c r="S48" s="102"/>
      <c r="T48" s="102"/>
      <c r="U48" s="102">
        <f>'приложение 1.1 2018-2020 тр'!T37</f>
        <v>3100</v>
      </c>
      <c r="V48" s="8"/>
      <c r="W48" s="8"/>
      <c r="X48" s="8"/>
      <c r="Y48" s="8"/>
      <c r="Z48" s="33"/>
      <c r="AA48" s="33"/>
      <c r="AB48" s="33"/>
      <c r="AC48" s="33"/>
      <c r="AD48" s="33"/>
      <c r="AE48" s="33"/>
      <c r="AF48" s="33"/>
      <c r="AG48" s="33"/>
      <c r="AH48" s="33"/>
      <c r="AI48" s="33"/>
    </row>
    <row r="49" spans="1:35" x14ac:dyDescent="0.25">
      <c r="A49" s="8" t="str">
        <f>'приложение 1.1 2018-2020 тр'!A38</f>
        <v>3.3.</v>
      </c>
      <c r="B49" s="10" t="str">
        <f>'приложение 1.1 2018-2020 тр'!B38</f>
        <v>Закупка бортового автомобиля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>
        <f>'приложение 1.1 2018-2020 тр'!F38</f>
        <v>2020</v>
      </c>
      <c r="Q49" s="102">
        <f t="shared" si="2"/>
        <v>5500</v>
      </c>
      <c r="R49" s="102"/>
      <c r="S49" s="102"/>
      <c r="T49" s="102"/>
      <c r="U49" s="102">
        <f>'приложение 1.1 2018-2020 тр'!T38</f>
        <v>5500</v>
      </c>
      <c r="V49" s="8"/>
      <c r="W49" s="8"/>
      <c r="X49" s="8"/>
      <c r="Y49" s="8"/>
      <c r="Z49" s="33"/>
      <c r="AA49" s="33"/>
      <c r="AB49" s="33"/>
      <c r="AC49" s="33"/>
      <c r="AD49" s="33"/>
      <c r="AE49" s="33"/>
      <c r="AF49" s="33"/>
      <c r="AG49" s="33"/>
      <c r="AH49" s="33"/>
      <c r="AI49" s="33"/>
    </row>
    <row r="50" spans="1:35" hidden="1" x14ac:dyDescent="0.25">
      <c r="A50" s="8"/>
      <c r="B50" s="10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102"/>
      <c r="R50" s="102"/>
      <c r="S50" s="102"/>
      <c r="T50" s="102"/>
      <c r="U50" s="102"/>
      <c r="V50" s="8"/>
      <c r="W50" s="8"/>
      <c r="X50" s="8"/>
      <c r="Y50" s="8"/>
      <c r="Z50" s="33"/>
      <c r="AA50" s="33"/>
      <c r="AB50" s="33"/>
      <c r="AC50" s="33"/>
      <c r="AD50" s="33"/>
      <c r="AE50" s="33"/>
      <c r="AF50" s="33"/>
      <c r="AG50" s="33"/>
      <c r="AH50" s="33"/>
      <c r="AI50" s="33"/>
    </row>
    <row r="51" spans="1:35" x14ac:dyDescent="0.25">
      <c r="A51" s="8" t="s">
        <v>379</v>
      </c>
      <c r="B51" s="10" t="str">
        <f>'приложение 1.1 2018-2020 тр'!B40</f>
        <v>УАЗ-390945-480 "Фермер"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>
        <f>'приложение 1.1 2018-2020 тр'!F40</f>
        <v>2020</v>
      </c>
      <c r="Q51" s="102">
        <f>R51+S51+T51+U51</f>
        <v>705</v>
      </c>
      <c r="R51" s="102"/>
      <c r="S51" s="102"/>
      <c r="T51" s="102"/>
      <c r="U51" s="102">
        <f>'приложение 1.1 2018-2020 тр'!T40</f>
        <v>705</v>
      </c>
      <c r="V51" s="8"/>
      <c r="W51" s="8"/>
      <c r="X51" s="8"/>
      <c r="Y51" s="8"/>
      <c r="Z51" s="33"/>
      <c r="AA51" s="33"/>
      <c r="AB51" s="33"/>
      <c r="AC51" s="33"/>
      <c r="AD51" s="33"/>
      <c r="AE51" s="33"/>
      <c r="AF51" s="33"/>
      <c r="AG51" s="33"/>
      <c r="AH51" s="33"/>
      <c r="AI51" s="33"/>
    </row>
    <row r="52" spans="1:35" ht="31.5" x14ac:dyDescent="0.25">
      <c r="A52" s="319" t="str">
        <f>'приложение 1.1 2018-2020 тр'!A41</f>
        <v>4.</v>
      </c>
      <c r="B52" s="35" t="str">
        <f>'приложение 1.1 2018-2020 тр'!B41</f>
        <v>Технологическое присоединение АО "РКЗ "Командор"</v>
      </c>
      <c r="C52" s="319"/>
      <c r="D52" s="319"/>
      <c r="E52" s="319"/>
      <c r="F52" s="319"/>
      <c r="G52" s="319"/>
      <c r="H52" s="319"/>
      <c r="I52" s="319"/>
      <c r="J52" s="319"/>
      <c r="K52" s="319"/>
      <c r="L52" s="319"/>
      <c r="M52" s="319"/>
      <c r="N52" s="319"/>
      <c r="O52" s="319"/>
      <c r="P52" s="319"/>
      <c r="Q52" s="110">
        <f>Q53</f>
        <v>7000</v>
      </c>
      <c r="R52" s="110">
        <f t="shared" ref="R52:AI52" si="20">R53</f>
        <v>600</v>
      </c>
      <c r="S52" s="110">
        <f t="shared" si="20"/>
        <v>3000</v>
      </c>
      <c r="T52" s="110">
        <f t="shared" si="20"/>
        <v>3400</v>
      </c>
      <c r="U52" s="110">
        <f t="shared" si="20"/>
        <v>0</v>
      </c>
      <c r="V52" s="110">
        <f t="shared" si="20"/>
        <v>0</v>
      </c>
      <c r="W52" s="110">
        <f t="shared" si="20"/>
        <v>0</v>
      </c>
      <c r="X52" s="110">
        <f t="shared" si="20"/>
        <v>0</v>
      </c>
      <c r="Y52" s="110">
        <f t="shared" si="20"/>
        <v>0</v>
      </c>
      <c r="Z52" s="110">
        <f t="shared" si="20"/>
        <v>0</v>
      </c>
      <c r="AA52" s="110">
        <f t="shared" si="20"/>
        <v>0</v>
      </c>
      <c r="AB52" s="110">
        <f t="shared" si="20"/>
        <v>0</v>
      </c>
      <c r="AC52" s="110">
        <f t="shared" si="20"/>
        <v>0</v>
      </c>
      <c r="AD52" s="110">
        <f t="shared" si="20"/>
        <v>0</v>
      </c>
      <c r="AE52" s="110">
        <f t="shared" si="20"/>
        <v>0</v>
      </c>
      <c r="AF52" s="110">
        <f t="shared" si="20"/>
        <v>0</v>
      </c>
      <c r="AG52" s="110">
        <f t="shared" si="20"/>
        <v>0</v>
      </c>
      <c r="AH52" s="110">
        <f t="shared" si="20"/>
        <v>0</v>
      </c>
      <c r="AI52" s="110">
        <f t="shared" si="20"/>
        <v>0</v>
      </c>
    </row>
    <row r="53" spans="1:35" ht="78.75" x14ac:dyDescent="0.25">
      <c r="A53" s="8" t="str">
        <f>'приложение 1.1 2018-2020 тр'!A42</f>
        <v>4.1.</v>
      </c>
      <c r="B53" s="10" t="str">
        <f>'приложение 1.1 2018-2020 тр'!B42</f>
        <v>Строительство КЛ и кабельных вводов: от ДЭС-5 до ТП-5; от ДЭС-5 до ТП-9; от ВЛ до РП-1; от ВЛ до ТП-9;  от ВЛ до РП-1; от ВЛ-6 кВ до ЗРУ-6 кВ ДЭС-5; от ТП-5 до КТПН заявителя</v>
      </c>
      <c r="C53" s="8"/>
      <c r="D53" s="8"/>
      <c r="E53" s="8"/>
      <c r="F53" s="8"/>
      <c r="G53" s="8"/>
      <c r="H53" s="8"/>
      <c r="I53" s="8"/>
      <c r="J53" s="8"/>
      <c r="K53" s="8">
        <v>2018</v>
      </c>
      <c r="L53" s="8">
        <v>30</v>
      </c>
      <c r="M53" s="8"/>
      <c r="N53" s="8"/>
      <c r="O53" s="102" t="str">
        <f>'приложение 1.1 2018-2020 тр'!K42</f>
        <v>1,7 км</v>
      </c>
      <c r="P53" s="8"/>
      <c r="Q53" s="102">
        <f>R53+S53+T53+U53</f>
        <v>7000</v>
      </c>
      <c r="R53" s="102">
        <v>600</v>
      </c>
      <c r="S53" s="102">
        <v>3000</v>
      </c>
      <c r="T53" s="102">
        <v>3400</v>
      </c>
      <c r="U53" s="102"/>
      <c r="V53" s="8"/>
      <c r="W53" s="8"/>
      <c r="X53" s="8"/>
      <c r="Y53" s="8"/>
      <c r="Z53" s="33"/>
      <c r="AA53" s="33"/>
      <c r="AB53" s="33"/>
      <c r="AC53" s="33"/>
      <c r="AD53" s="33"/>
      <c r="AE53" s="33"/>
      <c r="AF53" s="33"/>
      <c r="AG53" s="33"/>
      <c r="AH53" s="33"/>
      <c r="AI53" s="33"/>
    </row>
    <row r="54" spans="1:35" hidden="1" x14ac:dyDescent="0.25">
      <c r="A54" s="8">
        <f>'приложение 1.1 2018-2020 тр'!A43</f>
        <v>0</v>
      </c>
      <c r="B54" s="10">
        <f>'приложение 1.1 2018-2020 тр'!B43</f>
        <v>0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>
        <v>2018</v>
      </c>
      <c r="Q54" s="102">
        <f t="shared" ref="Q54:Q57" si="21">R54+S54+T54+U54</f>
        <v>420</v>
      </c>
      <c r="R54" s="102"/>
      <c r="S54" s="102">
        <v>100</v>
      </c>
      <c r="T54" s="102">
        <v>320</v>
      </c>
      <c r="U54" s="102"/>
      <c r="V54" s="8"/>
      <c r="W54" s="8"/>
      <c r="X54" s="8"/>
      <c r="Y54" s="8"/>
      <c r="Z54" s="33"/>
      <c r="AA54" s="33"/>
      <c r="AB54" s="33"/>
      <c r="AC54" s="33"/>
      <c r="AD54" s="33"/>
      <c r="AE54" s="33"/>
      <c r="AF54" s="33"/>
      <c r="AG54" s="33"/>
      <c r="AH54" s="33"/>
      <c r="AI54" s="33"/>
    </row>
    <row r="55" spans="1:35" s="26" customFormat="1" ht="31.5" x14ac:dyDescent="0.25">
      <c r="A55" s="444" t="str">
        <f>'приложение 1.1 2018-2020 тр'!A44</f>
        <v>5.</v>
      </c>
      <c r="B55" s="35" t="str">
        <f>'приложение 1.1 2018-2020 тр'!B44</f>
        <v>Технологическое присоединение ООО "Дары Камчатки"</v>
      </c>
      <c r="C55" s="444"/>
      <c r="D55" s="444"/>
      <c r="E55" s="444"/>
      <c r="F55" s="444"/>
      <c r="G55" s="444"/>
      <c r="H55" s="444"/>
      <c r="I55" s="444"/>
      <c r="J55" s="444"/>
      <c r="K55" s="444"/>
      <c r="L55" s="444"/>
      <c r="M55" s="444"/>
      <c r="N55" s="444"/>
      <c r="O55" s="444"/>
      <c r="P55" s="444"/>
      <c r="Q55" s="110">
        <f>Q56+Q57</f>
        <v>6700</v>
      </c>
      <c r="R55" s="110">
        <f t="shared" ref="R55:U55" si="22">R56+R57</f>
        <v>400</v>
      </c>
      <c r="S55" s="110">
        <f t="shared" si="22"/>
        <v>2900</v>
      </c>
      <c r="T55" s="110">
        <f t="shared" si="22"/>
        <v>3400</v>
      </c>
      <c r="U55" s="110">
        <f t="shared" si="22"/>
        <v>0</v>
      </c>
      <c r="V55" s="444"/>
      <c r="W55" s="444"/>
      <c r="X55" s="444"/>
      <c r="Y55" s="444"/>
      <c r="Z55" s="302"/>
      <c r="AA55" s="302"/>
      <c r="AB55" s="302"/>
      <c r="AC55" s="302"/>
      <c r="AD55" s="302"/>
      <c r="AE55" s="302"/>
      <c r="AF55" s="302"/>
      <c r="AG55" s="302"/>
      <c r="AH55" s="302"/>
      <c r="AI55" s="302"/>
    </row>
    <row r="56" spans="1:35" ht="31.5" x14ac:dyDescent="0.25">
      <c r="A56" s="8" t="str">
        <f>'приложение 1.1 2018-2020 тр'!A45</f>
        <v>5.1.</v>
      </c>
      <c r="B56" s="10" t="str">
        <f>'приложение 1.1 2018-2020 тр'!B45</f>
        <v>Монтаж дополнительных ячеек в ТП, ЗРУ ДЭС-5, РП</v>
      </c>
      <c r="C56" s="8"/>
      <c r="D56" s="8"/>
      <c r="E56" s="8"/>
      <c r="F56" s="8"/>
      <c r="G56" s="8"/>
      <c r="H56" s="8"/>
      <c r="I56" s="8"/>
      <c r="J56" s="8"/>
      <c r="K56" s="8">
        <v>2019</v>
      </c>
      <c r="L56" s="8">
        <v>30</v>
      </c>
      <c r="M56" s="8"/>
      <c r="N56" s="8"/>
      <c r="O56" s="8"/>
      <c r="P56" s="8"/>
      <c r="Q56" s="102">
        <f t="shared" si="21"/>
        <v>2700</v>
      </c>
      <c r="R56" s="102"/>
      <c r="S56" s="102">
        <v>1300</v>
      </c>
      <c r="T56" s="102">
        <v>1400</v>
      </c>
      <c r="U56" s="102"/>
      <c r="V56" s="8"/>
      <c r="W56" s="8"/>
      <c r="X56" s="8"/>
      <c r="Y56" s="8"/>
      <c r="Z56" s="33"/>
      <c r="AA56" s="33"/>
      <c r="AB56" s="33"/>
      <c r="AC56" s="33"/>
      <c r="AD56" s="33"/>
      <c r="AE56" s="33"/>
      <c r="AF56" s="33"/>
      <c r="AG56" s="33"/>
      <c r="AH56" s="33"/>
      <c r="AI56" s="33"/>
    </row>
    <row r="57" spans="1:35" ht="31.5" x14ac:dyDescent="0.25">
      <c r="A57" s="8" t="str">
        <f>'приложение 1.1 2018-2020 тр'!A46</f>
        <v>5.2.</v>
      </c>
      <c r="B57" s="10" t="str">
        <f>'приложение 1.1 2018-2020 тр'!B46</f>
        <v>Строительство КЛ-6 кВ от РП и ДЭС-5 до ТП</v>
      </c>
      <c r="C57" s="8"/>
      <c r="D57" s="8"/>
      <c r="E57" s="8"/>
      <c r="F57" s="8"/>
      <c r="G57" s="8"/>
      <c r="H57" s="8"/>
      <c r="I57" s="8"/>
      <c r="J57" s="8"/>
      <c r="K57" s="8">
        <v>2019</v>
      </c>
      <c r="L57" s="8">
        <v>30</v>
      </c>
      <c r="M57" s="8"/>
      <c r="N57" s="8"/>
      <c r="O57" s="102" t="str">
        <f>'приложение 1.1 2018-2020 тр'!L46</f>
        <v>2 км</v>
      </c>
      <c r="P57" s="8"/>
      <c r="Q57" s="102">
        <f t="shared" si="21"/>
        <v>4000</v>
      </c>
      <c r="R57" s="102">
        <v>400</v>
      </c>
      <c r="S57" s="102">
        <v>1600</v>
      </c>
      <c r="T57" s="102">
        <v>2000</v>
      </c>
      <c r="U57" s="102"/>
      <c r="V57" s="8"/>
      <c r="W57" s="8"/>
      <c r="X57" s="8"/>
      <c r="Y57" s="8"/>
      <c r="Z57" s="33"/>
      <c r="AA57" s="33"/>
      <c r="AB57" s="33"/>
      <c r="AC57" s="33"/>
      <c r="AD57" s="33"/>
      <c r="AE57" s="33"/>
      <c r="AF57" s="33"/>
      <c r="AG57" s="33"/>
      <c r="AH57" s="33"/>
      <c r="AI57" s="33"/>
    </row>
    <row r="58" spans="1:35" hidden="1" x14ac:dyDescent="0.25">
      <c r="A58" s="8">
        <f>'приложение 1.1 2018-2020 тр'!A47</f>
        <v>0</v>
      </c>
      <c r="B58" s="10">
        <f>'приложение 1.1 2018-2020 тр'!B47</f>
        <v>0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02"/>
      <c r="R58" s="102"/>
      <c r="S58" s="102"/>
      <c r="T58" s="102"/>
      <c r="U58" s="102"/>
      <c r="V58" s="8"/>
      <c r="W58" s="8"/>
      <c r="X58" s="8"/>
      <c r="Y58" s="8"/>
      <c r="Z58" s="33"/>
      <c r="AA58" s="33"/>
      <c r="AB58" s="33"/>
      <c r="AC58" s="33"/>
      <c r="AD58" s="33"/>
      <c r="AE58" s="33"/>
      <c r="AF58" s="33"/>
      <c r="AG58" s="33"/>
      <c r="AH58" s="33"/>
      <c r="AI58" s="33"/>
    </row>
    <row r="59" spans="1:35" hidden="1" x14ac:dyDescent="0.25">
      <c r="A59" s="8">
        <f>'приложение 1.1 2018-2020 тр'!A48</f>
        <v>0</v>
      </c>
      <c r="B59" s="10">
        <f>'приложение 1.1 2018-2020 тр'!B48</f>
        <v>0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>
        <f>'приложение 1.1 2018-2020 тр'!F48</f>
        <v>0</v>
      </c>
      <c r="Q59" s="102"/>
      <c r="R59" s="102"/>
      <c r="S59" s="102"/>
      <c r="T59" s="102"/>
      <c r="U59" s="102"/>
      <c r="V59" s="8"/>
      <c r="W59" s="8"/>
      <c r="X59" s="8"/>
      <c r="Y59" s="8"/>
      <c r="Z59" s="33"/>
      <c r="AA59" s="33"/>
      <c r="AB59" s="33"/>
      <c r="AC59" s="33"/>
      <c r="AD59" s="33"/>
      <c r="AE59" s="33"/>
      <c r="AF59" s="33"/>
      <c r="AG59" s="33"/>
      <c r="AH59" s="33"/>
      <c r="AI59" s="33"/>
    </row>
    <row r="60" spans="1:35" hidden="1" x14ac:dyDescent="0.25">
      <c r="A60" s="8"/>
      <c r="B60" s="10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102"/>
      <c r="R60" s="102"/>
      <c r="S60" s="102"/>
      <c r="T60" s="102"/>
      <c r="U60" s="102"/>
      <c r="V60" s="8"/>
      <c r="W60" s="8"/>
      <c r="X60" s="8"/>
      <c r="Y60" s="8"/>
      <c r="Z60" s="33"/>
      <c r="AA60" s="33"/>
      <c r="AB60" s="33"/>
      <c r="AC60" s="33"/>
      <c r="AD60" s="33"/>
      <c r="AE60" s="33"/>
      <c r="AF60" s="33"/>
      <c r="AG60" s="33"/>
      <c r="AH60" s="33"/>
      <c r="AI60" s="33"/>
    </row>
    <row r="61" spans="1:35" hidden="1" x14ac:dyDescent="0.25">
      <c r="A61" s="8"/>
      <c r="B61" s="10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102"/>
      <c r="R61" s="102"/>
      <c r="S61" s="102"/>
      <c r="T61" s="102"/>
      <c r="U61" s="102"/>
      <c r="V61" s="8"/>
      <c r="W61" s="8"/>
      <c r="X61" s="8"/>
      <c r="Y61" s="8"/>
      <c r="Z61" s="33"/>
      <c r="AA61" s="33"/>
      <c r="AB61" s="33"/>
      <c r="AC61" s="33"/>
      <c r="AD61" s="33"/>
      <c r="AE61" s="33"/>
      <c r="AF61" s="33"/>
      <c r="AG61" s="33"/>
      <c r="AH61" s="33"/>
      <c r="AI61" s="33"/>
    </row>
    <row r="62" spans="1:35" hidden="1" x14ac:dyDescent="0.25">
      <c r="A62" s="8"/>
      <c r="B62" s="10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102"/>
      <c r="R62" s="102"/>
      <c r="S62" s="102"/>
      <c r="T62" s="102"/>
      <c r="U62" s="102"/>
      <c r="V62" s="8"/>
      <c r="W62" s="8"/>
      <c r="X62" s="8"/>
      <c r="Y62" s="8"/>
      <c r="Z62" s="33"/>
      <c r="AA62" s="33"/>
      <c r="AB62" s="33"/>
      <c r="AC62" s="33"/>
      <c r="AD62" s="33"/>
      <c r="AE62" s="33"/>
      <c r="AF62" s="33"/>
      <c r="AG62" s="33"/>
      <c r="AH62" s="33"/>
      <c r="AI62" s="33"/>
    </row>
    <row r="63" spans="1:35" hidden="1" x14ac:dyDescent="0.25">
      <c r="A63" s="8"/>
      <c r="B63" s="10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102"/>
      <c r="R63" s="102"/>
      <c r="S63" s="102"/>
      <c r="T63" s="102"/>
      <c r="U63" s="102"/>
      <c r="V63" s="8"/>
      <c r="W63" s="8"/>
      <c r="X63" s="8"/>
      <c r="Y63" s="8"/>
      <c r="Z63" s="33"/>
      <c r="AA63" s="33"/>
      <c r="AB63" s="33"/>
      <c r="AC63" s="33"/>
      <c r="AD63" s="33"/>
      <c r="AE63" s="33"/>
      <c r="AF63" s="33"/>
      <c r="AG63" s="33"/>
      <c r="AH63" s="33"/>
      <c r="AI63" s="33"/>
    </row>
    <row r="64" spans="1:35" ht="15.75" hidden="1" customHeight="1" x14ac:dyDescent="0.25">
      <c r="A64" s="527" t="s">
        <v>41</v>
      </c>
      <c r="B64" s="527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>
        <f t="shared" si="2"/>
        <v>0</v>
      </c>
      <c r="R64" s="8"/>
      <c r="S64" s="8"/>
      <c r="T64" s="8"/>
      <c r="U64" s="8"/>
      <c r="V64" s="36"/>
      <c r="W64" s="36"/>
      <c r="X64" s="36"/>
      <c r="Y64" s="36"/>
      <c r="Z64" s="33"/>
      <c r="AA64" s="33"/>
      <c r="AB64" s="33"/>
      <c r="AC64" s="33"/>
      <c r="AD64" s="33"/>
      <c r="AE64" s="33"/>
      <c r="AF64" s="33"/>
      <c r="AG64" s="33"/>
      <c r="AH64" s="33"/>
      <c r="AI64" s="33"/>
    </row>
    <row r="65" spans="1:35" ht="31.5" hidden="1" x14ac:dyDescent="0.25">
      <c r="A65" s="5"/>
      <c r="B65" s="5" t="s">
        <v>42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>
        <f t="shared" si="2"/>
        <v>0</v>
      </c>
      <c r="R65" s="8"/>
      <c r="S65" s="8"/>
      <c r="T65" s="8"/>
      <c r="U65" s="8"/>
      <c r="V65" s="5"/>
      <c r="W65" s="5"/>
      <c r="X65" s="5"/>
      <c r="Y65" s="5"/>
      <c r="Z65" s="33"/>
      <c r="AA65" s="33"/>
      <c r="AB65" s="33"/>
      <c r="AC65" s="33"/>
      <c r="AD65" s="33"/>
      <c r="AE65" s="33"/>
      <c r="AF65" s="33"/>
      <c r="AG65" s="33"/>
      <c r="AH65" s="33"/>
      <c r="AI65" s="33"/>
    </row>
    <row r="66" spans="1:35" hidden="1" x14ac:dyDescent="0.25">
      <c r="A66" s="8">
        <v>1</v>
      </c>
      <c r="B66" s="10" t="s">
        <v>26</v>
      </c>
      <c r="C66" s="10"/>
      <c r="D66" s="10"/>
      <c r="E66" s="10"/>
      <c r="F66" s="10"/>
      <c r="G66" s="8"/>
      <c r="H66" s="8"/>
      <c r="I66" s="8"/>
      <c r="J66" s="8"/>
      <c r="K66" s="8"/>
      <c r="L66" s="8"/>
      <c r="M66" s="8"/>
      <c r="N66" s="8"/>
      <c r="O66" s="8"/>
      <c r="P66" s="8"/>
      <c r="Q66" s="8">
        <f t="shared" si="2"/>
        <v>0</v>
      </c>
      <c r="R66" s="8"/>
      <c r="S66" s="8"/>
      <c r="T66" s="8"/>
      <c r="U66" s="8"/>
      <c r="V66" s="10"/>
      <c r="W66" s="10"/>
      <c r="X66" s="10"/>
      <c r="Y66" s="10"/>
      <c r="Z66" s="33"/>
      <c r="AA66" s="33"/>
      <c r="AB66" s="33"/>
      <c r="AC66" s="33"/>
      <c r="AD66" s="33"/>
      <c r="AE66" s="33"/>
      <c r="AF66" s="33"/>
      <c r="AG66" s="33"/>
      <c r="AH66" s="33"/>
      <c r="AI66" s="33"/>
    </row>
    <row r="67" spans="1:35" hidden="1" x14ac:dyDescent="0.25">
      <c r="A67" s="8">
        <v>2</v>
      </c>
      <c r="B67" s="10" t="s">
        <v>27</v>
      </c>
      <c r="C67" s="10"/>
      <c r="D67" s="10"/>
      <c r="E67" s="10"/>
      <c r="F67" s="10"/>
      <c r="G67" s="8"/>
      <c r="H67" s="8"/>
      <c r="I67" s="8"/>
      <c r="J67" s="8"/>
      <c r="K67" s="8"/>
      <c r="L67" s="8"/>
      <c r="M67" s="8"/>
      <c r="N67" s="8"/>
      <c r="O67" s="8"/>
      <c r="P67" s="8"/>
      <c r="Q67" s="8">
        <f t="shared" si="2"/>
        <v>0</v>
      </c>
      <c r="R67" s="8"/>
      <c r="S67" s="8"/>
      <c r="T67" s="8"/>
      <c r="U67" s="8"/>
      <c r="V67" s="10"/>
      <c r="W67" s="10"/>
      <c r="X67" s="10"/>
      <c r="Y67" s="10"/>
      <c r="Z67" s="33"/>
      <c r="AA67" s="33"/>
      <c r="AB67" s="33"/>
      <c r="AC67" s="33"/>
      <c r="AD67" s="33"/>
      <c r="AE67" s="33"/>
      <c r="AF67" s="33"/>
      <c r="AG67" s="33"/>
      <c r="AH67" s="33"/>
      <c r="AI67" s="33"/>
    </row>
    <row r="68" spans="1:35" hidden="1" x14ac:dyDescent="0.25">
      <c r="A68" s="8" t="s">
        <v>28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>
        <f t="shared" si="2"/>
        <v>0</v>
      </c>
      <c r="R68" s="8"/>
      <c r="S68" s="8"/>
      <c r="T68" s="8"/>
      <c r="U68" s="8"/>
      <c r="V68" s="8"/>
      <c r="W68" s="8"/>
      <c r="X68" s="8"/>
      <c r="Y68" s="8"/>
      <c r="Z68" s="33"/>
      <c r="AA68" s="33"/>
      <c r="AB68" s="33"/>
      <c r="AC68" s="33"/>
      <c r="AD68" s="33"/>
      <c r="AE68" s="33"/>
      <c r="AF68" s="33"/>
      <c r="AG68" s="33"/>
      <c r="AH68" s="33"/>
      <c r="AI68" s="33"/>
    </row>
    <row r="69" spans="1:35" x14ac:dyDescent="0.25">
      <c r="A69" s="187"/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9"/>
      <c r="AA69" s="19"/>
      <c r="AB69" s="19"/>
      <c r="AC69" s="19"/>
      <c r="AD69" s="19"/>
      <c r="AE69" s="19"/>
      <c r="AF69" s="19"/>
      <c r="AG69" s="19"/>
      <c r="AH69" s="19"/>
      <c r="AI69" s="19"/>
    </row>
    <row r="70" spans="1:35" x14ac:dyDescent="0.25">
      <c r="A70" s="187"/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9"/>
      <c r="AA70" s="19"/>
      <c r="AB70" s="19"/>
      <c r="AC70" s="19"/>
      <c r="AD70" s="19"/>
      <c r="AE70" s="19"/>
      <c r="AF70" s="19"/>
      <c r="AG70" s="19"/>
      <c r="AH70" s="19"/>
      <c r="AI70" s="19"/>
    </row>
    <row r="71" spans="1:35" x14ac:dyDescent="0.25">
      <c r="A71" s="187"/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9"/>
      <c r="AA71" s="19"/>
      <c r="AB71" s="19"/>
      <c r="AC71" s="19"/>
      <c r="AD71" s="19"/>
      <c r="AE71" s="19"/>
      <c r="AF71" s="19"/>
      <c r="AG71" s="19"/>
      <c r="AH71" s="19"/>
      <c r="AI71" s="19"/>
    </row>
    <row r="72" spans="1:35" x14ac:dyDescent="0.25">
      <c r="A72" s="18"/>
      <c r="B72" s="19"/>
      <c r="C72" s="19"/>
      <c r="D72" s="19"/>
      <c r="E72" s="19"/>
      <c r="F72" s="19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5"/>
      <c r="T72" s="115"/>
      <c r="U72" s="115"/>
      <c r="V72" s="19"/>
      <c r="W72" s="19"/>
      <c r="X72" s="19"/>
      <c r="Y72" s="19"/>
    </row>
    <row r="73" spans="1:35" x14ac:dyDescent="0.25">
      <c r="B73" s="23"/>
      <c r="C73" s="23"/>
      <c r="D73" s="23"/>
      <c r="E73" s="23"/>
      <c r="F73" s="23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23"/>
      <c r="W73" s="23"/>
      <c r="X73" s="23"/>
      <c r="Y73" s="23"/>
    </row>
    <row r="74" spans="1:35" customFormat="1" ht="18.75" x14ac:dyDescent="0.3">
      <c r="A74" s="1"/>
      <c r="B74" s="622" t="str">
        <f>'приложение 1.1 2013-2017 ген'!B67:G67</f>
        <v>Зам.генерального директора</v>
      </c>
      <c r="C74" s="622"/>
      <c r="D74" s="622"/>
      <c r="E74" s="622"/>
      <c r="F74" s="622"/>
      <c r="G74" s="622"/>
      <c r="H74" s="622"/>
      <c r="I74" s="622"/>
      <c r="J74" s="622"/>
      <c r="K74" s="622"/>
      <c r="L74" s="622"/>
      <c r="M74" s="622"/>
      <c r="N74" s="153"/>
      <c r="O74" s="153"/>
      <c r="P74" s="153"/>
      <c r="Q74" s="514" t="str">
        <f>'приложение 1.1 2013-2017 ген'!O67</f>
        <v>И.В. Семчева</v>
      </c>
      <c r="R74" s="514"/>
      <c r="S74" s="66"/>
      <c r="T74" s="66"/>
      <c r="U74" s="66"/>
    </row>
    <row r="75" spans="1:35" ht="15.75" customHeight="1" x14ac:dyDescent="0.25">
      <c r="A75" s="22"/>
      <c r="B75" s="525"/>
      <c r="C75" s="525"/>
      <c r="D75" s="525"/>
      <c r="E75" s="525"/>
      <c r="F75" s="525"/>
      <c r="G75" s="525"/>
      <c r="H75" s="525"/>
      <c r="I75" s="525"/>
      <c r="J75" s="525"/>
      <c r="K75" s="525"/>
      <c r="L75" s="525"/>
      <c r="M75" s="525"/>
      <c r="N75" s="525"/>
      <c r="O75" s="525"/>
      <c r="P75" s="525"/>
      <c r="Q75" s="525"/>
      <c r="R75" s="525"/>
      <c r="S75" s="525"/>
      <c r="T75" s="525"/>
      <c r="U75" s="525"/>
      <c r="V75" s="23"/>
      <c r="W75" s="23"/>
      <c r="X75" s="23"/>
      <c r="Y75" s="23"/>
    </row>
    <row r="76" spans="1:35" x14ac:dyDescent="0.25">
      <c r="A76" s="22"/>
    </row>
    <row r="77" spans="1:35" x14ac:dyDescent="0.25">
      <c r="A77" s="22"/>
    </row>
    <row r="78" spans="1:35" ht="33.75" customHeight="1" x14ac:dyDescent="0.25">
      <c r="S78" s="42"/>
      <c r="T78" s="42"/>
      <c r="U78" s="42"/>
    </row>
    <row r="79" spans="1:35" x14ac:dyDescent="0.25">
      <c r="A79" s="2"/>
    </row>
  </sheetData>
  <mergeCells count="27">
    <mergeCell ref="A18:A20"/>
    <mergeCell ref="T17:U17"/>
    <mergeCell ref="P19:P20"/>
    <mergeCell ref="AI19:AI20"/>
    <mergeCell ref="V18:AI18"/>
    <mergeCell ref="C19:F19"/>
    <mergeCell ref="V19:Y19"/>
    <mergeCell ref="G19:J19"/>
    <mergeCell ref="K19:O19"/>
    <mergeCell ref="Z19:AC19"/>
    <mergeCell ref="AD19:AH19"/>
    <mergeCell ref="S1:U1"/>
    <mergeCell ref="Q74:R74"/>
    <mergeCell ref="B75:U75"/>
    <mergeCell ref="A14:U14"/>
    <mergeCell ref="Q18:U19"/>
    <mergeCell ref="A64:B64"/>
    <mergeCell ref="C18:P18"/>
    <mergeCell ref="A15:U15"/>
    <mergeCell ref="A4:B4"/>
    <mergeCell ref="T6:U6"/>
    <mergeCell ref="R8:U8"/>
    <mergeCell ref="P9:U9"/>
    <mergeCell ref="Q10:U10"/>
    <mergeCell ref="R7:U7"/>
    <mergeCell ref="B74:M74"/>
    <mergeCell ref="B18:B20"/>
  </mergeCells>
  <phoneticPr fontId="0" type="noConversion"/>
  <pageMargins left="0.47244094488188981" right="0.19685039370078741" top="0.31496062992125984" bottom="0.23622047244094491" header="0.31496062992125984" footer="0.31496062992125984"/>
  <pageSetup paperSize="9" scale="5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  <pageSetUpPr fitToPage="1"/>
  </sheetPr>
  <dimension ref="A1:U36"/>
  <sheetViews>
    <sheetView topLeftCell="A4" zoomScale="75" zoomScaleNormal="75" zoomScaleSheetLayoutView="75" workbookViewId="0">
      <selection activeCell="R3" sqref="R3"/>
    </sheetView>
  </sheetViews>
  <sheetFormatPr defaultRowHeight="15.75" x14ac:dyDescent="0.25"/>
  <cols>
    <col min="1" max="1" width="7.25" style="1" customWidth="1"/>
    <col min="2" max="2" width="34.625" style="1" customWidth="1"/>
    <col min="3" max="3" width="4.375" style="1" hidden="1" customWidth="1"/>
    <col min="4" max="4" width="7.375" style="1" hidden="1" customWidth="1"/>
    <col min="5" max="5" width="4.375" style="1" customWidth="1"/>
    <col min="6" max="6" width="7" style="1" customWidth="1"/>
    <col min="7" max="7" width="4.375" style="1" customWidth="1"/>
    <col min="8" max="8" width="7.75" style="1" customWidth="1"/>
    <col min="9" max="9" width="4.375" style="1" customWidth="1"/>
    <col min="10" max="10" width="6.875" style="1" customWidth="1"/>
    <col min="11" max="11" width="4.5" style="1" customWidth="1"/>
    <col min="12" max="12" width="7" style="1" customWidth="1"/>
    <col min="13" max="13" width="4.375" style="1" customWidth="1"/>
    <col min="14" max="14" width="7.125" style="1" customWidth="1"/>
    <col min="15" max="15" width="4.375" style="1" customWidth="1"/>
    <col min="16" max="16" width="6.75" style="1" customWidth="1"/>
    <col min="17" max="17" width="11.25" style="1" customWidth="1"/>
    <col min="18" max="18" width="11.5" style="1" customWidth="1"/>
    <col min="19" max="19" width="1.5" style="1" hidden="1" customWidth="1"/>
    <col min="20" max="20" width="2.125" style="1" hidden="1" customWidth="1"/>
    <col min="21" max="21" width="3.25" style="1" hidden="1" customWidth="1"/>
    <col min="22" max="16384" width="9" style="1"/>
  </cols>
  <sheetData>
    <row r="1" spans="1:18" ht="18.75" x14ac:dyDescent="0.3">
      <c r="A1" s="26"/>
      <c r="F1" s="40"/>
      <c r="G1" s="40"/>
      <c r="H1" s="40"/>
      <c r="I1" s="40"/>
      <c r="J1" s="40"/>
      <c r="K1" s="40"/>
      <c r="L1" s="40"/>
      <c r="M1" s="40"/>
      <c r="N1" s="40"/>
      <c r="O1" s="185"/>
      <c r="Q1" s="40"/>
      <c r="R1" s="220" t="s">
        <v>357</v>
      </c>
    </row>
    <row r="2" spans="1:18" ht="18.75" x14ac:dyDescent="0.3">
      <c r="A2" s="26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25" t="s">
        <v>7</v>
      </c>
    </row>
    <row r="3" spans="1:18" ht="18.75" x14ac:dyDescent="0.3">
      <c r="A3" s="2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25"/>
    </row>
    <row r="4" spans="1:18" x14ac:dyDescent="0.25">
      <c r="A4" s="182" t="s">
        <v>270</v>
      </c>
      <c r="B4" s="93"/>
      <c r="C4" s="93"/>
      <c r="D4" s="93"/>
      <c r="E4" s="9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x14ac:dyDescent="0.25">
      <c r="A5" s="2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x14ac:dyDescent="0.25">
      <c r="I6" s="40"/>
      <c r="J6" s="40"/>
      <c r="K6" s="40"/>
      <c r="L6" s="40"/>
      <c r="M6" s="40"/>
      <c r="N6" s="40"/>
      <c r="O6" s="40"/>
      <c r="P6" s="538" t="s">
        <v>9</v>
      </c>
      <c r="Q6" s="515"/>
      <c r="R6" s="515"/>
    </row>
    <row r="7" spans="1:18" x14ac:dyDescent="0.25">
      <c r="I7" s="40"/>
      <c r="J7" s="40"/>
      <c r="K7" s="40"/>
      <c r="L7" s="40"/>
      <c r="M7" s="40"/>
      <c r="N7" s="40"/>
      <c r="O7" s="538" t="s">
        <v>311</v>
      </c>
      <c r="P7" s="515"/>
      <c r="Q7" s="515"/>
      <c r="R7" s="515"/>
    </row>
    <row r="8" spans="1:18" x14ac:dyDescent="0.25">
      <c r="I8" s="3"/>
      <c r="J8" s="3"/>
      <c r="K8" s="3"/>
      <c r="L8" s="3"/>
      <c r="M8" s="3"/>
      <c r="N8" s="3"/>
      <c r="O8" s="538"/>
      <c r="P8" s="538"/>
      <c r="Q8" s="540"/>
      <c r="R8" s="538"/>
    </row>
    <row r="9" spans="1:18" ht="15.75" customHeight="1" x14ac:dyDescent="0.25">
      <c r="I9" s="27"/>
      <c r="J9" s="27"/>
      <c r="K9" s="539" t="s">
        <v>298</v>
      </c>
      <c r="L9" s="539"/>
      <c r="M9" s="539"/>
      <c r="N9" s="539"/>
      <c r="O9" s="539"/>
      <c r="P9" s="539"/>
      <c r="Q9" s="539"/>
      <c r="R9" s="538"/>
    </row>
    <row r="10" spans="1:18" x14ac:dyDescent="0.25">
      <c r="I10" s="40"/>
      <c r="J10" s="40"/>
      <c r="K10" s="40"/>
      <c r="L10" s="40"/>
      <c r="M10" s="40"/>
      <c r="N10" s="40"/>
      <c r="O10" s="538" t="s">
        <v>10</v>
      </c>
      <c r="P10" s="515"/>
      <c r="Q10" s="515"/>
      <c r="R10" s="515"/>
    </row>
    <row r="11" spans="1:18" x14ac:dyDescent="0.25">
      <c r="I11" s="3"/>
      <c r="J11" s="3"/>
      <c r="K11" s="3"/>
      <c r="L11" s="3"/>
      <c r="M11" s="3"/>
      <c r="N11" s="3"/>
      <c r="O11" s="3"/>
      <c r="P11" s="3"/>
      <c r="Q11" s="3" t="s">
        <v>11</v>
      </c>
      <c r="R11" s="3"/>
    </row>
    <row r="12" spans="1:18" x14ac:dyDescent="0.25">
      <c r="A12" s="26"/>
      <c r="O12" s="3"/>
    </row>
    <row r="13" spans="1:18" ht="18.75" x14ac:dyDescent="0.3">
      <c r="A13" s="546" t="s">
        <v>326</v>
      </c>
      <c r="B13" s="546"/>
      <c r="C13" s="546"/>
      <c r="D13" s="546"/>
      <c r="E13" s="546"/>
      <c r="F13" s="546"/>
      <c r="G13" s="546"/>
      <c r="H13" s="546"/>
      <c r="I13" s="546"/>
      <c r="J13" s="546"/>
      <c r="K13" s="546"/>
      <c r="L13" s="546"/>
      <c r="M13" s="546"/>
      <c r="N13" s="546"/>
      <c r="O13" s="546"/>
      <c r="P13" s="546"/>
      <c r="Q13" s="546"/>
      <c r="R13" s="546"/>
    </row>
    <row r="14" spans="1:18" ht="18.75" x14ac:dyDescent="0.3">
      <c r="A14" s="546" t="str">
        <f>'приложение 1.1 2013-2017 ген'!A14:S14</f>
        <v>на 2018-2020 годы</v>
      </c>
      <c r="B14" s="546"/>
      <c r="C14" s="546"/>
      <c r="D14" s="546"/>
      <c r="E14" s="546"/>
      <c r="F14" s="546"/>
      <c r="G14" s="546"/>
      <c r="H14" s="546"/>
      <c r="I14" s="546"/>
      <c r="J14" s="546"/>
      <c r="K14" s="546"/>
      <c r="L14" s="546"/>
      <c r="M14" s="546"/>
      <c r="N14" s="546"/>
      <c r="O14" s="546"/>
      <c r="P14" s="546"/>
      <c r="Q14" s="546"/>
      <c r="R14" s="546"/>
    </row>
    <row r="15" spans="1:18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0.5" customHeight="1" thickBot="1" x14ac:dyDescent="0.3">
      <c r="A16" s="2"/>
    </row>
    <row r="17" spans="1:21" ht="15.75" customHeight="1" x14ac:dyDescent="0.25">
      <c r="A17" s="511" t="s">
        <v>70</v>
      </c>
      <c r="B17" s="511" t="s">
        <v>71</v>
      </c>
      <c r="C17" s="633" t="s">
        <v>18</v>
      </c>
      <c r="D17" s="633"/>
      <c r="E17" s="633"/>
      <c r="F17" s="633"/>
      <c r="G17" s="633"/>
      <c r="H17" s="633"/>
      <c r="I17" s="633"/>
      <c r="J17" s="633"/>
      <c r="K17" s="633"/>
      <c r="L17" s="633"/>
      <c r="M17" s="633" t="s">
        <v>72</v>
      </c>
      <c r="N17" s="633"/>
      <c r="O17" s="633"/>
      <c r="P17" s="633"/>
      <c r="Q17" s="633"/>
      <c r="R17" s="633"/>
      <c r="S17" s="202"/>
    </row>
    <row r="18" spans="1:21" ht="16.5" customHeight="1" x14ac:dyDescent="0.25">
      <c r="A18" s="511"/>
      <c r="B18" s="511"/>
      <c r="C18" s="547" t="s">
        <v>73</v>
      </c>
      <c r="D18" s="547"/>
      <c r="E18" s="547"/>
      <c r="F18" s="547"/>
      <c r="G18" s="547"/>
      <c r="H18" s="547"/>
      <c r="I18" s="547"/>
      <c r="J18" s="547"/>
      <c r="K18" s="547"/>
      <c r="L18" s="547"/>
      <c r="M18" s="547" t="s">
        <v>73</v>
      </c>
      <c r="N18" s="547"/>
      <c r="O18" s="547"/>
      <c r="P18" s="547"/>
      <c r="Q18" s="547"/>
      <c r="R18" s="547"/>
      <c r="S18" s="203"/>
    </row>
    <row r="19" spans="1:21" ht="16.5" customHeight="1" x14ac:dyDescent="0.25">
      <c r="A19" s="511"/>
      <c r="B19" s="511"/>
      <c r="C19" s="547">
        <v>2011</v>
      </c>
      <c r="D19" s="547"/>
      <c r="E19" s="547">
        <v>2018</v>
      </c>
      <c r="F19" s="547"/>
      <c r="G19" s="547">
        <v>2019</v>
      </c>
      <c r="H19" s="547"/>
      <c r="I19" s="547">
        <v>2020</v>
      </c>
      <c r="J19" s="547"/>
      <c r="K19" s="547">
        <v>2021</v>
      </c>
      <c r="L19" s="547"/>
      <c r="M19" s="547">
        <f>E19</f>
        <v>2018</v>
      </c>
      <c r="N19" s="547"/>
      <c r="O19" s="547">
        <f>G19</f>
        <v>2019</v>
      </c>
      <c r="P19" s="547"/>
      <c r="Q19" s="447">
        <f>I19</f>
        <v>2020</v>
      </c>
      <c r="R19" s="447">
        <f>K19</f>
        <v>2021</v>
      </c>
      <c r="S19" s="203"/>
    </row>
    <row r="20" spans="1:21" x14ac:dyDescent="0.25">
      <c r="A20" s="448">
        <v>1</v>
      </c>
      <c r="B20" s="448">
        <v>2</v>
      </c>
      <c r="C20" s="510">
        <v>3</v>
      </c>
      <c r="D20" s="510"/>
      <c r="E20" s="510">
        <v>3</v>
      </c>
      <c r="F20" s="510"/>
      <c r="G20" s="510">
        <v>4</v>
      </c>
      <c r="H20" s="510"/>
      <c r="I20" s="510">
        <v>5</v>
      </c>
      <c r="J20" s="510"/>
      <c r="K20" s="510">
        <v>6</v>
      </c>
      <c r="L20" s="510"/>
      <c r="M20" s="510">
        <v>7</v>
      </c>
      <c r="N20" s="510"/>
      <c r="O20" s="510">
        <v>8</v>
      </c>
      <c r="P20" s="510"/>
      <c r="Q20" s="448">
        <v>9</v>
      </c>
      <c r="R20" s="448">
        <v>10</v>
      </c>
      <c r="S20" s="204"/>
    </row>
    <row r="21" spans="1:21" ht="15.75" hidden="1" customHeight="1" x14ac:dyDescent="0.25">
      <c r="A21" s="445">
        <v>1</v>
      </c>
      <c r="B21" s="38">
        <v>0</v>
      </c>
      <c r="C21" s="556">
        <v>0</v>
      </c>
      <c r="D21" s="556"/>
      <c r="E21" s="520"/>
      <c r="F21" s="520"/>
      <c r="G21" s="556"/>
      <c r="H21" s="556"/>
      <c r="I21" s="556"/>
      <c r="J21" s="556"/>
      <c r="K21" s="520"/>
      <c r="L21" s="520"/>
      <c r="M21" s="581">
        <v>0</v>
      </c>
      <c r="N21" s="581"/>
      <c r="O21" s="581"/>
      <c r="P21" s="581"/>
      <c r="Q21" s="38"/>
      <c r="R21" s="38"/>
      <c r="S21" s="203"/>
    </row>
    <row r="22" spans="1:21" x14ac:dyDescent="0.25">
      <c r="A22" s="445">
        <v>1</v>
      </c>
      <c r="B22" s="10" t="str">
        <f>'приложение 1.1 2018-2020 тр'!B23</f>
        <v>Реконструкция ВЛ</v>
      </c>
      <c r="C22" s="556"/>
      <c r="D22" s="556"/>
      <c r="E22" s="632"/>
      <c r="F22" s="632"/>
      <c r="G22" s="632"/>
      <c r="H22" s="632"/>
      <c r="I22" s="632"/>
      <c r="J22" s="632"/>
      <c r="K22" s="632" t="s">
        <v>453</v>
      </c>
      <c r="L22" s="632"/>
      <c r="M22" s="632"/>
      <c r="N22" s="632"/>
      <c r="O22" s="632"/>
      <c r="P22" s="632"/>
      <c r="Q22" s="449">
        <f>I22</f>
        <v>0</v>
      </c>
      <c r="R22" s="449"/>
      <c r="S22" s="186"/>
    </row>
    <row r="23" spans="1:21" x14ac:dyDescent="0.25">
      <c r="A23" s="445">
        <v>2</v>
      </c>
      <c r="B23" s="10" t="str">
        <f>'приложение 1.2 2018-2020 тр'!B26</f>
        <v>Реконструкция ЗРУ</v>
      </c>
      <c r="C23" s="446"/>
      <c r="D23" s="446"/>
      <c r="E23" s="632"/>
      <c r="F23" s="632"/>
      <c r="G23" s="632"/>
      <c r="H23" s="632"/>
      <c r="I23" s="632"/>
      <c r="J23" s="632"/>
      <c r="K23" s="632"/>
      <c r="L23" s="632"/>
      <c r="M23" s="632"/>
      <c r="N23" s="632"/>
      <c r="O23" s="632"/>
      <c r="P23" s="632"/>
      <c r="Q23" s="449">
        <f>I23</f>
        <v>0</v>
      </c>
      <c r="R23" s="449"/>
      <c r="S23" s="186"/>
    </row>
    <row r="24" spans="1:21" ht="15.75" customHeight="1" x14ac:dyDescent="0.25">
      <c r="A24" s="445">
        <v>3</v>
      </c>
      <c r="B24" s="10" t="str">
        <f>'приложение 1.1 2018-2020 тр'!B25</f>
        <v>Закупка трансформаторов ТМГ</v>
      </c>
      <c r="C24" s="556"/>
      <c r="D24" s="556"/>
      <c r="E24" s="632">
        <f>'приложение 1.1 2018-2020 тр'!K25</f>
        <v>0</v>
      </c>
      <c r="F24" s="632"/>
      <c r="G24" s="632" t="str">
        <f>'приложение 1.1 2018-2020 тр'!L25</f>
        <v>4,46 МВА</v>
      </c>
      <c r="H24" s="632"/>
      <c r="I24" s="632">
        <f>'приложение 1.1 2018-2020 тр'!M25</f>
        <v>0</v>
      </c>
      <c r="J24" s="632"/>
      <c r="K24" s="632"/>
      <c r="L24" s="632"/>
      <c r="M24" s="632"/>
      <c r="N24" s="632"/>
      <c r="O24" s="632"/>
      <c r="P24" s="632"/>
      <c r="Q24" s="449"/>
      <c r="R24" s="449"/>
      <c r="S24" s="186"/>
    </row>
    <row r="25" spans="1:21" ht="15.75" customHeight="1" x14ac:dyDescent="0.25">
      <c r="A25" s="445">
        <v>4</v>
      </c>
      <c r="B25" s="10" t="str">
        <f>'приложение 1.1 2018-2020 тр'!B26</f>
        <v>Закупка КТПН</v>
      </c>
      <c r="C25" s="446"/>
      <c r="D25" s="446"/>
      <c r="E25" s="632">
        <f>'приложение 1.1 2018-2020 тр'!K26</f>
        <v>0</v>
      </c>
      <c r="F25" s="632"/>
      <c r="G25" s="632" t="str">
        <f>'приложение 1.1 2018-2020 тр'!L26</f>
        <v>2 МВА</v>
      </c>
      <c r="H25" s="632"/>
      <c r="I25" s="632">
        <f>'приложение 1.1 2018-2020 тр'!M26</f>
        <v>0</v>
      </c>
      <c r="J25" s="632"/>
      <c r="K25" s="632" t="str">
        <f>'приложение 1.1 2018-2020 тр'!N26</f>
        <v>2 МВА</v>
      </c>
      <c r="L25" s="632"/>
      <c r="M25" s="632"/>
      <c r="N25" s="632"/>
      <c r="O25" s="632"/>
      <c r="P25" s="632"/>
      <c r="Q25" s="449"/>
      <c r="R25" s="449"/>
      <c r="S25" s="186"/>
    </row>
    <row r="26" spans="1:21" ht="31.5" x14ac:dyDescent="0.25">
      <c r="A26" s="445">
        <f>A24+1</f>
        <v>4</v>
      </c>
      <c r="B26" s="10" t="str">
        <f>'приложение 1.1 2018-2020 тр'!B28</f>
        <v>Прокладка оптоволоконного кабеля АСУТП</v>
      </c>
      <c r="C26" s="556"/>
      <c r="D26" s="556"/>
      <c r="E26" s="632"/>
      <c r="F26" s="632"/>
      <c r="G26" s="632">
        <f>'приложение 1.1 2018-2020 тр'!L28</f>
        <v>0</v>
      </c>
      <c r="H26" s="632"/>
      <c r="I26" s="632" t="str">
        <f>'приложение 1.1 2018-2020 тр'!D28</f>
        <v>2.5 км</v>
      </c>
      <c r="J26" s="632"/>
      <c r="K26" s="632"/>
      <c r="L26" s="632"/>
      <c r="M26" s="632"/>
      <c r="N26" s="632"/>
      <c r="O26" s="632"/>
      <c r="P26" s="632"/>
      <c r="Q26" s="449"/>
      <c r="R26" s="449"/>
      <c r="S26" s="186"/>
    </row>
    <row r="27" spans="1:21" x14ac:dyDescent="0.25">
      <c r="A27" s="445">
        <f t="shared" ref="A27:A28" si="0">A26+1</f>
        <v>5</v>
      </c>
      <c r="B27" s="10" t="str">
        <f>'приложение 1.1 2018-2020 тр'!B33</f>
        <v>Реконструкция РП</v>
      </c>
      <c r="C27" s="446"/>
      <c r="D27" s="446"/>
      <c r="E27" s="631"/>
      <c r="F27" s="632"/>
      <c r="G27" s="631">
        <f>'приложение 1.1 2018-2020 тр'!L33</f>
        <v>0</v>
      </c>
      <c r="H27" s="632"/>
      <c r="I27" s="631" t="str">
        <f>'приложение 1.1 2018-2020 тр'!M33</f>
        <v>15,12 МВА</v>
      </c>
      <c r="J27" s="632"/>
      <c r="K27" s="632"/>
      <c r="L27" s="632"/>
      <c r="M27" s="632"/>
      <c r="N27" s="632"/>
      <c r="O27" s="632"/>
      <c r="P27" s="632"/>
      <c r="Q27" s="449"/>
      <c r="R27" s="449"/>
      <c r="S27" s="186"/>
      <c r="T27" s="335"/>
      <c r="U27" s="334"/>
    </row>
    <row r="28" spans="1:21" ht="31.5" x14ac:dyDescent="0.25">
      <c r="A28" s="445">
        <f t="shared" si="0"/>
        <v>6</v>
      </c>
      <c r="B28" s="10" t="str">
        <f>'приложение 1.1 2018-2020 тр'!B34</f>
        <v>Строительство КЛ-6 кВ от ТП до ДЭС-5</v>
      </c>
      <c r="C28" s="446"/>
      <c r="D28" s="446"/>
      <c r="E28" s="631"/>
      <c r="F28" s="632"/>
      <c r="G28" s="631"/>
      <c r="H28" s="632"/>
      <c r="I28" s="631" t="str">
        <f>'приложение 1.1 2018-2020 тр'!M34</f>
        <v>1,5 км</v>
      </c>
      <c r="J28" s="632"/>
      <c r="K28" s="632"/>
      <c r="L28" s="632"/>
      <c r="M28" s="632"/>
      <c r="N28" s="632"/>
      <c r="O28" s="632"/>
      <c r="P28" s="632"/>
      <c r="Q28" s="449"/>
      <c r="R28" s="449"/>
      <c r="S28" s="186"/>
      <c r="T28" s="119"/>
      <c r="U28" s="119"/>
    </row>
    <row r="29" spans="1:21" ht="31.5" customHeight="1" x14ac:dyDescent="0.25">
      <c r="A29" s="445">
        <v>7</v>
      </c>
      <c r="B29" s="634" t="str">
        <f>'приложение 1.1 2018-2020 тр'!B41</f>
        <v>Технологическое присоединение АО "РКЗ "Командор"</v>
      </c>
      <c r="C29" s="635"/>
      <c r="D29" s="635"/>
      <c r="E29" s="635"/>
      <c r="F29" s="635"/>
      <c r="G29" s="635"/>
      <c r="H29" s="635"/>
      <c r="I29" s="635"/>
      <c r="J29" s="635"/>
      <c r="K29" s="635"/>
      <c r="L29" s="635"/>
      <c r="M29" s="635"/>
      <c r="N29" s="635"/>
      <c r="O29" s="635"/>
      <c r="P29" s="635"/>
      <c r="Q29" s="635"/>
      <c r="R29" s="636"/>
      <c r="S29" s="186"/>
    </row>
    <row r="30" spans="1:21" ht="94.5" x14ac:dyDescent="0.25">
      <c r="A30" s="445" t="s">
        <v>421</v>
      </c>
      <c r="B30" s="10" t="str">
        <f>'приложение 1.1 2018-2020 тр'!B42</f>
        <v>Строительство КЛ и кабельных вводов: от ДЭС-5 до ТП-5; от ДЭС-5 до ТП-9; от ВЛ до РП-1; от ВЛ до ТП-9;  от ВЛ до РП-1; от ВЛ-6 кВ до ЗРУ-6 кВ ДЭС-5; от ТП-5 до КТПН заявителя</v>
      </c>
      <c r="C30" s="556"/>
      <c r="D30" s="556"/>
      <c r="E30" s="631" t="str">
        <f>'приложение 1.1 2018-2020 тр'!K42</f>
        <v>1,7 км</v>
      </c>
      <c r="F30" s="632"/>
      <c r="G30" s="632"/>
      <c r="H30" s="632"/>
      <c r="I30" s="632"/>
      <c r="J30" s="632"/>
      <c r="K30" s="632"/>
      <c r="L30" s="632"/>
      <c r="M30" s="632"/>
      <c r="N30" s="632"/>
      <c r="O30" s="632"/>
      <c r="P30" s="632"/>
      <c r="Q30" s="449"/>
      <c r="R30" s="449"/>
      <c r="S30" s="186"/>
      <c r="T30" s="575"/>
      <c r="U30" s="556"/>
    </row>
    <row r="31" spans="1:21" ht="31.5" customHeight="1" x14ac:dyDescent="0.25">
      <c r="A31" s="445">
        <v>8</v>
      </c>
      <c r="B31" s="634" t="str">
        <f>'приложение 1.1 2018-2020 тр'!B44</f>
        <v>Технологическое присоединение ООО "Дары Камчатки"</v>
      </c>
      <c r="C31" s="635"/>
      <c r="D31" s="635"/>
      <c r="E31" s="635"/>
      <c r="F31" s="635"/>
      <c r="G31" s="635"/>
      <c r="H31" s="635"/>
      <c r="I31" s="635"/>
      <c r="J31" s="635"/>
      <c r="K31" s="635"/>
      <c r="L31" s="635"/>
      <c r="M31" s="635"/>
      <c r="N31" s="635"/>
      <c r="O31" s="635"/>
      <c r="P31" s="635"/>
      <c r="Q31" s="635"/>
      <c r="R31" s="636"/>
      <c r="S31" s="199"/>
      <c r="T31" s="118"/>
      <c r="U31" s="118"/>
    </row>
    <row r="32" spans="1:21" ht="31.5" x14ac:dyDescent="0.25">
      <c r="A32" s="445" t="s">
        <v>454</v>
      </c>
      <c r="B32" s="10" t="str">
        <f>'приложение 1.1 2018-2020 тр'!B45</f>
        <v>Монтаж дополнительных ячеек в ТП, ЗРУ ДЭС-5, РП</v>
      </c>
      <c r="C32" s="446"/>
      <c r="D32" s="446"/>
      <c r="E32" s="631"/>
      <c r="F32" s="632"/>
      <c r="G32" s="631" t="str">
        <f>'приложение 1.1 2018-2020 тр'!L45</f>
        <v>0,56 МВА</v>
      </c>
      <c r="H32" s="632"/>
      <c r="I32" s="632"/>
      <c r="J32" s="632"/>
      <c r="K32" s="632"/>
      <c r="L32" s="632"/>
      <c r="M32" s="632"/>
      <c r="N32" s="632"/>
      <c r="O32" s="632"/>
      <c r="P32" s="632"/>
      <c r="Q32" s="449"/>
      <c r="R32" s="449"/>
      <c r="S32" s="199"/>
      <c r="T32" s="118"/>
      <c r="U32" s="118"/>
    </row>
    <row r="33" spans="1:21" ht="31.5" x14ac:dyDescent="0.25">
      <c r="A33" s="445" t="s">
        <v>455</v>
      </c>
      <c r="B33" s="10" t="str">
        <f>'приложение 1.1 2018-2020 тр'!B46</f>
        <v>Строительство КЛ-6 кВ от РП и ДЭС-5 до ТП</v>
      </c>
      <c r="C33" s="446"/>
      <c r="D33" s="446"/>
      <c r="E33" s="631"/>
      <c r="F33" s="632"/>
      <c r="G33" s="631" t="str">
        <f>'приложение 1.1 2018-2020 тр'!L46</f>
        <v>2 км</v>
      </c>
      <c r="H33" s="632"/>
      <c r="I33" s="632"/>
      <c r="J33" s="632"/>
      <c r="K33" s="632"/>
      <c r="L33" s="632"/>
      <c r="M33" s="632"/>
      <c r="N33" s="632"/>
      <c r="O33" s="632"/>
      <c r="P33" s="632"/>
      <c r="Q33" s="449"/>
      <c r="R33" s="449"/>
      <c r="S33" s="120"/>
      <c r="T33" s="118"/>
      <c r="U33" s="118"/>
    </row>
    <row r="34" spans="1:21" x14ac:dyDescent="0.25">
      <c r="B34" s="81"/>
    </row>
    <row r="35" spans="1:21" customFormat="1" ht="18.75" x14ac:dyDescent="0.3">
      <c r="A35" s="622" t="str">
        <f>'приложение 1.1 2013-2017 ген'!B67</f>
        <v>Зам.генерального директора</v>
      </c>
      <c r="B35" s="622"/>
      <c r="C35" s="622"/>
      <c r="D35" s="622"/>
      <c r="E35" s="622"/>
      <c r="F35" s="622"/>
      <c r="G35" s="622"/>
      <c r="H35" s="622"/>
      <c r="I35" s="622"/>
      <c r="J35" s="622"/>
      <c r="K35" s="622"/>
      <c r="L35" s="622"/>
      <c r="M35" s="154"/>
      <c r="N35" s="154"/>
      <c r="O35" s="154"/>
      <c r="P35" s="1"/>
      <c r="Q35" s="125" t="str">
        <f>'приложение 1.1 2013-2017 ген'!O67</f>
        <v>И.В. Семчева</v>
      </c>
      <c r="R35" s="185"/>
    </row>
    <row r="36" spans="1:21" ht="40.5" customHeight="1" x14ac:dyDescent="0.25"/>
  </sheetData>
  <mergeCells count="102">
    <mergeCell ref="O33:P33"/>
    <mergeCell ref="B29:R29"/>
    <mergeCell ref="B31:R31"/>
    <mergeCell ref="E33:F33"/>
    <mergeCell ref="G33:H33"/>
    <mergeCell ref="I33:J33"/>
    <mergeCell ref="K33:L33"/>
    <mergeCell ref="M33:N33"/>
    <mergeCell ref="E32:F32"/>
    <mergeCell ref="G32:H32"/>
    <mergeCell ref="I32:J32"/>
    <mergeCell ref="K32:L32"/>
    <mergeCell ref="M32:N32"/>
    <mergeCell ref="O32:P32"/>
    <mergeCell ref="C22:D22"/>
    <mergeCell ref="G26:H26"/>
    <mergeCell ref="G24:H24"/>
    <mergeCell ref="G27:H27"/>
    <mergeCell ref="I27:J27"/>
    <mergeCell ref="K27:L27"/>
    <mergeCell ref="G22:H22"/>
    <mergeCell ref="I26:J26"/>
    <mergeCell ref="I24:J24"/>
    <mergeCell ref="I22:J22"/>
    <mergeCell ref="E25:F25"/>
    <mergeCell ref="G25:H25"/>
    <mergeCell ref="I25:J25"/>
    <mergeCell ref="K25:L25"/>
    <mergeCell ref="E23:F23"/>
    <mergeCell ref="G23:H23"/>
    <mergeCell ref="I23:J23"/>
    <mergeCell ref="K23:L23"/>
    <mergeCell ref="T30:U30"/>
    <mergeCell ref="O27:P27"/>
    <mergeCell ref="K22:L22"/>
    <mergeCell ref="M30:N30"/>
    <mergeCell ref="O30:P30"/>
    <mergeCell ref="K30:L30"/>
    <mergeCell ref="M26:N26"/>
    <mergeCell ref="O26:P26"/>
    <mergeCell ref="O28:P28"/>
    <mergeCell ref="K24:L24"/>
    <mergeCell ref="K26:L26"/>
    <mergeCell ref="O24:P24"/>
    <mergeCell ref="M22:N22"/>
    <mergeCell ref="O22:P22"/>
    <mergeCell ref="M24:N24"/>
    <mergeCell ref="O23:P23"/>
    <mergeCell ref="M25:N25"/>
    <mergeCell ref="O25:P25"/>
    <mergeCell ref="M23:N23"/>
    <mergeCell ref="O10:R10"/>
    <mergeCell ref="A14:R14"/>
    <mergeCell ref="P6:R6"/>
    <mergeCell ref="O7:R7"/>
    <mergeCell ref="O8:R8"/>
    <mergeCell ref="K9:R9"/>
    <mergeCell ref="A13:R13"/>
    <mergeCell ref="A17:A19"/>
    <mergeCell ref="M17:R17"/>
    <mergeCell ref="G19:H19"/>
    <mergeCell ref="C19:D19"/>
    <mergeCell ref="B17:B19"/>
    <mergeCell ref="O19:P19"/>
    <mergeCell ref="E19:F19"/>
    <mergeCell ref="I19:J19"/>
    <mergeCell ref="M19:N19"/>
    <mergeCell ref="K19:L19"/>
    <mergeCell ref="O21:P21"/>
    <mergeCell ref="G21:H21"/>
    <mergeCell ref="C21:D21"/>
    <mergeCell ref="O20:P20"/>
    <mergeCell ref="M18:R18"/>
    <mergeCell ref="C17:L17"/>
    <mergeCell ref="C18:L18"/>
    <mergeCell ref="K21:L21"/>
    <mergeCell ref="M27:N27"/>
    <mergeCell ref="M20:N20"/>
    <mergeCell ref="E20:F20"/>
    <mergeCell ref="M21:N21"/>
    <mergeCell ref="G20:H20"/>
    <mergeCell ref="I20:J20"/>
    <mergeCell ref="E21:F21"/>
    <mergeCell ref="I21:J21"/>
    <mergeCell ref="C20:D20"/>
    <mergeCell ref="K20:L20"/>
    <mergeCell ref="E27:F27"/>
    <mergeCell ref="E22:F22"/>
    <mergeCell ref="C26:D26"/>
    <mergeCell ref="C24:D24"/>
    <mergeCell ref="E24:F24"/>
    <mergeCell ref="E26:F26"/>
    <mergeCell ref="A35:L35"/>
    <mergeCell ref="E30:F30"/>
    <mergeCell ref="I30:J30"/>
    <mergeCell ref="G30:H30"/>
    <mergeCell ref="G28:H28"/>
    <mergeCell ref="I28:J28"/>
    <mergeCell ref="K28:L28"/>
    <mergeCell ref="M28:N28"/>
    <mergeCell ref="C30:D30"/>
    <mergeCell ref="E28:F28"/>
  </mergeCells>
  <phoneticPr fontId="20" type="noConversion"/>
  <pageMargins left="1.05" right="0.19685039370078741" top="0.23622047244094491" bottom="0.15748031496062992" header="0.19685039370078741" footer="0.15748031496062992"/>
  <pageSetup paperSize="9" scale="81" fitToWidth="0" orientation="landscape" r:id="rId1"/>
  <headerFooter alignWithMargins="0"/>
  <rowBreaks count="1" manualBreakCount="1">
    <brk id="35" max="2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F57"/>
  <sheetViews>
    <sheetView topLeftCell="A6" zoomScale="150" zoomScaleNormal="150" zoomScaleSheetLayoutView="100" workbookViewId="0">
      <selection activeCell="DT41" sqref="DT41:DV42"/>
    </sheetView>
  </sheetViews>
  <sheetFormatPr defaultColWidth="1.25" defaultRowHeight="12.75" x14ac:dyDescent="0.2"/>
  <cols>
    <col min="1" max="3" width="1.25" style="412"/>
    <col min="4" max="4" width="1.625" style="412" bestFit="1" customWidth="1"/>
    <col min="5" max="6" width="1.25" style="412"/>
    <col min="7" max="7" width="15.625" style="412" customWidth="1"/>
    <col min="8" max="8" width="0.375" style="412" customWidth="1"/>
    <col min="9" max="9" width="1.25" style="412"/>
    <col min="10" max="18" width="0" style="412" hidden="1" customWidth="1"/>
    <col min="19" max="27" width="1.25" style="412"/>
    <col min="28" max="30" width="0" style="412" hidden="1" customWidth="1"/>
    <col min="31" max="31" width="1.25" style="412"/>
    <col min="32" max="32" width="1.75" style="412" customWidth="1"/>
    <col min="33" max="33" width="1.25" style="412"/>
    <col min="34" max="41" width="0" style="412" hidden="1" customWidth="1"/>
    <col min="42" max="42" width="0.875" style="412" hidden="1" customWidth="1"/>
    <col min="43" max="51" width="1.25" style="412"/>
    <col min="52" max="52" width="1.25" style="412" hidden="1" customWidth="1"/>
    <col min="53" max="54" width="0" style="412" hidden="1" customWidth="1"/>
    <col min="55" max="63" width="1.25" style="412"/>
    <col min="64" max="69" width="0" style="412" hidden="1" customWidth="1"/>
    <col min="70" max="72" width="1.25" style="412"/>
    <col min="73" max="73" width="1.25" style="412" customWidth="1"/>
    <col min="74" max="90" width="1.25" style="412"/>
    <col min="91" max="93" width="0" style="412" hidden="1" customWidth="1"/>
    <col min="94" max="97" width="1.25" style="412"/>
    <col min="98" max="98" width="2.375" style="412" customWidth="1"/>
    <col min="99" max="99" width="1.25" style="412"/>
    <col min="100" max="105" width="0" style="412" hidden="1" customWidth="1"/>
    <col min="106" max="107" width="1.25" style="412"/>
    <col min="108" max="108" width="2" style="412" customWidth="1"/>
    <col min="109" max="110" width="1.25" style="412"/>
    <col min="111" max="111" width="1.875" style="412" customWidth="1"/>
    <col min="112" max="117" width="1.25" style="412"/>
    <col min="118" max="118" width="2" style="412" customWidth="1"/>
    <col min="119" max="120" width="1.25" style="412"/>
    <col min="121" max="121" width="2.5" style="412" customWidth="1"/>
    <col min="122" max="122" width="1.75" style="412" customWidth="1"/>
    <col min="123" max="123" width="1.25" style="412"/>
    <col min="124" max="124" width="1.625" style="412" customWidth="1"/>
    <col min="125" max="125" width="1.25" style="412"/>
    <col min="126" max="126" width="1.125" style="412" customWidth="1"/>
    <col min="127" max="129" width="0" style="412" hidden="1" customWidth="1"/>
    <col min="130" max="130" width="1.25" style="412"/>
    <col min="131" max="131" width="1.625" style="412" customWidth="1"/>
    <col min="132" max="133" width="1.25" style="412"/>
    <col min="134" max="134" width="2.125" style="412" customWidth="1"/>
    <col min="135" max="268" width="1.25" style="412"/>
    <col min="269" max="269" width="15.625" style="412" customWidth="1"/>
    <col min="270" max="270" width="0.375" style="412" customWidth="1"/>
    <col min="271" max="271" width="1.25" style="412"/>
    <col min="272" max="280" width="0" style="412" hidden="1" customWidth="1"/>
    <col min="281" max="289" width="1.25" style="412"/>
    <col min="290" max="292" width="0" style="412" hidden="1" customWidth="1"/>
    <col min="293" max="295" width="1.25" style="412"/>
    <col min="296" max="304" width="0" style="412" hidden="1" customWidth="1"/>
    <col min="305" max="313" width="1.25" style="412"/>
    <col min="314" max="316" width="0" style="412" hidden="1" customWidth="1"/>
    <col min="317" max="325" width="1.25" style="412"/>
    <col min="326" max="331" width="0" style="412" hidden="1" customWidth="1"/>
    <col min="332" max="334" width="1.25" style="412"/>
    <col min="335" max="335" width="1.25" style="412" customWidth="1"/>
    <col min="336" max="352" width="1.25" style="412"/>
    <col min="353" max="355" width="0" style="412" hidden="1" customWidth="1"/>
    <col min="356" max="356" width="1.25" style="412"/>
    <col min="357" max="357" width="1.25" style="412" customWidth="1"/>
    <col min="358" max="358" width="1.25" style="412"/>
    <col min="359" max="364" width="0" style="412" hidden="1" customWidth="1"/>
    <col min="365" max="366" width="1.25" style="412"/>
    <col min="367" max="367" width="2" style="412" customWidth="1"/>
    <col min="368" max="369" width="1.25" style="412"/>
    <col min="370" max="370" width="1.875" style="412" customWidth="1"/>
    <col min="371" max="376" width="1.25" style="412"/>
    <col min="377" max="377" width="2" style="412" customWidth="1"/>
    <col min="378" max="380" width="1.25" style="412"/>
    <col min="381" max="381" width="1.75" style="412" customWidth="1"/>
    <col min="382" max="382" width="1.25" style="412"/>
    <col min="383" max="383" width="1.625" style="412" customWidth="1"/>
    <col min="384" max="385" width="1.25" style="412"/>
    <col min="386" max="388" width="0" style="412" hidden="1" customWidth="1"/>
    <col min="389" max="389" width="1.25" style="412"/>
    <col min="390" max="390" width="1.75" style="412" customWidth="1"/>
    <col min="391" max="524" width="1.25" style="412"/>
    <col min="525" max="525" width="15.625" style="412" customWidth="1"/>
    <col min="526" max="526" width="0.375" style="412" customWidth="1"/>
    <col min="527" max="527" width="1.25" style="412"/>
    <col min="528" max="536" width="0" style="412" hidden="1" customWidth="1"/>
    <col min="537" max="545" width="1.25" style="412"/>
    <col min="546" max="548" width="0" style="412" hidden="1" customWidth="1"/>
    <col min="549" max="551" width="1.25" style="412"/>
    <col min="552" max="560" width="0" style="412" hidden="1" customWidth="1"/>
    <col min="561" max="569" width="1.25" style="412"/>
    <col min="570" max="572" width="0" style="412" hidden="1" customWidth="1"/>
    <col min="573" max="581" width="1.25" style="412"/>
    <col min="582" max="587" width="0" style="412" hidden="1" customWidth="1"/>
    <col min="588" max="590" width="1.25" style="412"/>
    <col min="591" max="591" width="1.25" style="412" customWidth="1"/>
    <col min="592" max="608" width="1.25" style="412"/>
    <col min="609" max="611" width="0" style="412" hidden="1" customWidth="1"/>
    <col min="612" max="612" width="1.25" style="412"/>
    <col min="613" max="613" width="1.25" style="412" customWidth="1"/>
    <col min="614" max="614" width="1.25" style="412"/>
    <col min="615" max="620" width="0" style="412" hidden="1" customWidth="1"/>
    <col min="621" max="622" width="1.25" style="412"/>
    <col min="623" max="623" width="2" style="412" customWidth="1"/>
    <col min="624" max="625" width="1.25" style="412"/>
    <col min="626" max="626" width="1.875" style="412" customWidth="1"/>
    <col min="627" max="632" width="1.25" style="412"/>
    <col min="633" max="633" width="2" style="412" customWidth="1"/>
    <col min="634" max="636" width="1.25" style="412"/>
    <col min="637" max="637" width="1.75" style="412" customWidth="1"/>
    <col min="638" max="638" width="1.25" style="412"/>
    <col min="639" max="639" width="1.625" style="412" customWidth="1"/>
    <col min="640" max="641" width="1.25" style="412"/>
    <col min="642" max="644" width="0" style="412" hidden="1" customWidth="1"/>
    <col min="645" max="645" width="1.25" style="412"/>
    <col min="646" max="646" width="1.75" style="412" customWidth="1"/>
    <col min="647" max="780" width="1.25" style="412"/>
    <col min="781" max="781" width="15.625" style="412" customWidth="1"/>
    <col min="782" max="782" width="0.375" style="412" customWidth="1"/>
    <col min="783" max="783" width="1.25" style="412"/>
    <col min="784" max="792" width="0" style="412" hidden="1" customWidth="1"/>
    <col min="793" max="801" width="1.25" style="412"/>
    <col min="802" max="804" width="0" style="412" hidden="1" customWidth="1"/>
    <col min="805" max="807" width="1.25" style="412"/>
    <col min="808" max="816" width="0" style="412" hidden="1" customWidth="1"/>
    <col min="817" max="825" width="1.25" style="412"/>
    <col min="826" max="828" width="0" style="412" hidden="1" customWidth="1"/>
    <col min="829" max="837" width="1.25" style="412"/>
    <col min="838" max="843" width="0" style="412" hidden="1" customWidth="1"/>
    <col min="844" max="846" width="1.25" style="412"/>
    <col min="847" max="847" width="1.25" style="412" customWidth="1"/>
    <col min="848" max="864" width="1.25" style="412"/>
    <col min="865" max="867" width="0" style="412" hidden="1" customWidth="1"/>
    <col min="868" max="868" width="1.25" style="412"/>
    <col min="869" max="869" width="1.25" style="412" customWidth="1"/>
    <col min="870" max="870" width="1.25" style="412"/>
    <col min="871" max="876" width="0" style="412" hidden="1" customWidth="1"/>
    <col min="877" max="878" width="1.25" style="412"/>
    <col min="879" max="879" width="2" style="412" customWidth="1"/>
    <col min="880" max="881" width="1.25" style="412"/>
    <col min="882" max="882" width="1.875" style="412" customWidth="1"/>
    <col min="883" max="888" width="1.25" style="412"/>
    <col min="889" max="889" width="2" style="412" customWidth="1"/>
    <col min="890" max="892" width="1.25" style="412"/>
    <col min="893" max="893" width="1.75" style="412" customWidth="1"/>
    <col min="894" max="894" width="1.25" style="412"/>
    <col min="895" max="895" width="1.625" style="412" customWidth="1"/>
    <col min="896" max="897" width="1.25" style="412"/>
    <col min="898" max="900" width="0" style="412" hidden="1" customWidth="1"/>
    <col min="901" max="901" width="1.25" style="412"/>
    <col min="902" max="902" width="1.75" style="412" customWidth="1"/>
    <col min="903" max="1036" width="1.25" style="412"/>
    <col min="1037" max="1037" width="15.625" style="412" customWidth="1"/>
    <col min="1038" max="1038" width="0.375" style="412" customWidth="1"/>
    <col min="1039" max="1039" width="1.25" style="412"/>
    <col min="1040" max="1048" width="0" style="412" hidden="1" customWidth="1"/>
    <col min="1049" max="1057" width="1.25" style="412"/>
    <col min="1058" max="1060" width="0" style="412" hidden="1" customWidth="1"/>
    <col min="1061" max="1063" width="1.25" style="412"/>
    <col min="1064" max="1072" width="0" style="412" hidden="1" customWidth="1"/>
    <col min="1073" max="1081" width="1.25" style="412"/>
    <col min="1082" max="1084" width="0" style="412" hidden="1" customWidth="1"/>
    <col min="1085" max="1093" width="1.25" style="412"/>
    <col min="1094" max="1099" width="0" style="412" hidden="1" customWidth="1"/>
    <col min="1100" max="1102" width="1.25" style="412"/>
    <col min="1103" max="1103" width="1.25" style="412" customWidth="1"/>
    <col min="1104" max="1120" width="1.25" style="412"/>
    <col min="1121" max="1123" width="0" style="412" hidden="1" customWidth="1"/>
    <col min="1124" max="1124" width="1.25" style="412"/>
    <col min="1125" max="1125" width="1.25" style="412" customWidth="1"/>
    <col min="1126" max="1126" width="1.25" style="412"/>
    <col min="1127" max="1132" width="0" style="412" hidden="1" customWidth="1"/>
    <col min="1133" max="1134" width="1.25" style="412"/>
    <col min="1135" max="1135" width="2" style="412" customWidth="1"/>
    <col min="1136" max="1137" width="1.25" style="412"/>
    <col min="1138" max="1138" width="1.875" style="412" customWidth="1"/>
    <col min="1139" max="1144" width="1.25" style="412"/>
    <col min="1145" max="1145" width="2" style="412" customWidth="1"/>
    <col min="1146" max="1148" width="1.25" style="412"/>
    <col min="1149" max="1149" width="1.75" style="412" customWidth="1"/>
    <col min="1150" max="1150" width="1.25" style="412"/>
    <col min="1151" max="1151" width="1.625" style="412" customWidth="1"/>
    <col min="1152" max="1153" width="1.25" style="412"/>
    <col min="1154" max="1156" width="0" style="412" hidden="1" customWidth="1"/>
    <col min="1157" max="1157" width="1.25" style="412"/>
    <col min="1158" max="1158" width="1.75" style="412" customWidth="1"/>
    <col min="1159" max="1292" width="1.25" style="412"/>
    <col min="1293" max="1293" width="15.625" style="412" customWidth="1"/>
    <col min="1294" max="1294" width="0.375" style="412" customWidth="1"/>
    <col min="1295" max="1295" width="1.25" style="412"/>
    <col min="1296" max="1304" width="0" style="412" hidden="1" customWidth="1"/>
    <col min="1305" max="1313" width="1.25" style="412"/>
    <col min="1314" max="1316" width="0" style="412" hidden="1" customWidth="1"/>
    <col min="1317" max="1319" width="1.25" style="412"/>
    <col min="1320" max="1328" width="0" style="412" hidden="1" customWidth="1"/>
    <col min="1329" max="1337" width="1.25" style="412"/>
    <col min="1338" max="1340" width="0" style="412" hidden="1" customWidth="1"/>
    <col min="1341" max="1349" width="1.25" style="412"/>
    <col min="1350" max="1355" width="0" style="412" hidden="1" customWidth="1"/>
    <col min="1356" max="1358" width="1.25" style="412"/>
    <col min="1359" max="1359" width="1.25" style="412" customWidth="1"/>
    <col min="1360" max="1376" width="1.25" style="412"/>
    <col min="1377" max="1379" width="0" style="412" hidden="1" customWidth="1"/>
    <col min="1380" max="1380" width="1.25" style="412"/>
    <col min="1381" max="1381" width="1.25" style="412" customWidth="1"/>
    <col min="1382" max="1382" width="1.25" style="412"/>
    <col min="1383" max="1388" width="0" style="412" hidden="1" customWidth="1"/>
    <col min="1389" max="1390" width="1.25" style="412"/>
    <col min="1391" max="1391" width="2" style="412" customWidth="1"/>
    <col min="1392" max="1393" width="1.25" style="412"/>
    <col min="1394" max="1394" width="1.875" style="412" customWidth="1"/>
    <col min="1395" max="1400" width="1.25" style="412"/>
    <col min="1401" max="1401" width="2" style="412" customWidth="1"/>
    <col min="1402" max="1404" width="1.25" style="412"/>
    <col min="1405" max="1405" width="1.75" style="412" customWidth="1"/>
    <col min="1406" max="1406" width="1.25" style="412"/>
    <col min="1407" max="1407" width="1.625" style="412" customWidth="1"/>
    <col min="1408" max="1409" width="1.25" style="412"/>
    <col min="1410" max="1412" width="0" style="412" hidden="1" customWidth="1"/>
    <col min="1413" max="1413" width="1.25" style="412"/>
    <col min="1414" max="1414" width="1.75" style="412" customWidth="1"/>
    <col min="1415" max="1548" width="1.25" style="412"/>
    <col min="1549" max="1549" width="15.625" style="412" customWidth="1"/>
    <col min="1550" max="1550" width="0.375" style="412" customWidth="1"/>
    <col min="1551" max="1551" width="1.25" style="412"/>
    <col min="1552" max="1560" width="0" style="412" hidden="1" customWidth="1"/>
    <col min="1561" max="1569" width="1.25" style="412"/>
    <col min="1570" max="1572" width="0" style="412" hidden="1" customWidth="1"/>
    <col min="1573" max="1575" width="1.25" style="412"/>
    <col min="1576" max="1584" width="0" style="412" hidden="1" customWidth="1"/>
    <col min="1585" max="1593" width="1.25" style="412"/>
    <col min="1594" max="1596" width="0" style="412" hidden="1" customWidth="1"/>
    <col min="1597" max="1605" width="1.25" style="412"/>
    <col min="1606" max="1611" width="0" style="412" hidden="1" customWidth="1"/>
    <col min="1612" max="1614" width="1.25" style="412"/>
    <col min="1615" max="1615" width="1.25" style="412" customWidth="1"/>
    <col min="1616" max="1632" width="1.25" style="412"/>
    <col min="1633" max="1635" width="0" style="412" hidden="1" customWidth="1"/>
    <col min="1636" max="1636" width="1.25" style="412"/>
    <col min="1637" max="1637" width="1.25" style="412" customWidth="1"/>
    <col min="1638" max="1638" width="1.25" style="412"/>
    <col min="1639" max="1644" width="0" style="412" hidden="1" customWidth="1"/>
    <col min="1645" max="1646" width="1.25" style="412"/>
    <col min="1647" max="1647" width="2" style="412" customWidth="1"/>
    <col min="1648" max="1649" width="1.25" style="412"/>
    <col min="1650" max="1650" width="1.875" style="412" customWidth="1"/>
    <col min="1651" max="1656" width="1.25" style="412"/>
    <col min="1657" max="1657" width="2" style="412" customWidth="1"/>
    <col min="1658" max="1660" width="1.25" style="412"/>
    <col min="1661" max="1661" width="1.75" style="412" customWidth="1"/>
    <col min="1662" max="1662" width="1.25" style="412"/>
    <col min="1663" max="1663" width="1.625" style="412" customWidth="1"/>
    <col min="1664" max="1665" width="1.25" style="412"/>
    <col min="1666" max="1668" width="0" style="412" hidden="1" customWidth="1"/>
    <col min="1669" max="1669" width="1.25" style="412"/>
    <col min="1670" max="1670" width="1.75" style="412" customWidth="1"/>
    <col min="1671" max="1804" width="1.25" style="412"/>
    <col min="1805" max="1805" width="15.625" style="412" customWidth="1"/>
    <col min="1806" max="1806" width="0.375" style="412" customWidth="1"/>
    <col min="1807" max="1807" width="1.25" style="412"/>
    <col min="1808" max="1816" width="0" style="412" hidden="1" customWidth="1"/>
    <col min="1817" max="1825" width="1.25" style="412"/>
    <col min="1826" max="1828" width="0" style="412" hidden="1" customWidth="1"/>
    <col min="1829" max="1831" width="1.25" style="412"/>
    <col min="1832" max="1840" width="0" style="412" hidden="1" customWidth="1"/>
    <col min="1841" max="1849" width="1.25" style="412"/>
    <col min="1850" max="1852" width="0" style="412" hidden="1" customWidth="1"/>
    <col min="1853" max="1861" width="1.25" style="412"/>
    <col min="1862" max="1867" width="0" style="412" hidden="1" customWidth="1"/>
    <col min="1868" max="1870" width="1.25" style="412"/>
    <col min="1871" max="1871" width="1.25" style="412" customWidth="1"/>
    <col min="1872" max="1888" width="1.25" style="412"/>
    <col min="1889" max="1891" width="0" style="412" hidden="1" customWidth="1"/>
    <col min="1892" max="1892" width="1.25" style="412"/>
    <col min="1893" max="1893" width="1.25" style="412" customWidth="1"/>
    <col min="1894" max="1894" width="1.25" style="412"/>
    <col min="1895" max="1900" width="0" style="412" hidden="1" customWidth="1"/>
    <col min="1901" max="1902" width="1.25" style="412"/>
    <col min="1903" max="1903" width="2" style="412" customWidth="1"/>
    <col min="1904" max="1905" width="1.25" style="412"/>
    <col min="1906" max="1906" width="1.875" style="412" customWidth="1"/>
    <col min="1907" max="1912" width="1.25" style="412"/>
    <col min="1913" max="1913" width="2" style="412" customWidth="1"/>
    <col min="1914" max="1916" width="1.25" style="412"/>
    <col min="1917" max="1917" width="1.75" style="412" customWidth="1"/>
    <col min="1918" max="1918" width="1.25" style="412"/>
    <col min="1919" max="1919" width="1.625" style="412" customWidth="1"/>
    <col min="1920" max="1921" width="1.25" style="412"/>
    <col min="1922" max="1924" width="0" style="412" hidden="1" customWidth="1"/>
    <col min="1925" max="1925" width="1.25" style="412"/>
    <col min="1926" max="1926" width="1.75" style="412" customWidth="1"/>
    <col min="1927" max="2060" width="1.25" style="412"/>
    <col min="2061" max="2061" width="15.625" style="412" customWidth="1"/>
    <col min="2062" max="2062" width="0.375" style="412" customWidth="1"/>
    <col min="2063" max="2063" width="1.25" style="412"/>
    <col min="2064" max="2072" width="0" style="412" hidden="1" customWidth="1"/>
    <col min="2073" max="2081" width="1.25" style="412"/>
    <col min="2082" max="2084" width="0" style="412" hidden="1" customWidth="1"/>
    <col min="2085" max="2087" width="1.25" style="412"/>
    <col min="2088" max="2096" width="0" style="412" hidden="1" customWidth="1"/>
    <col min="2097" max="2105" width="1.25" style="412"/>
    <col min="2106" max="2108" width="0" style="412" hidden="1" customWidth="1"/>
    <col min="2109" max="2117" width="1.25" style="412"/>
    <col min="2118" max="2123" width="0" style="412" hidden="1" customWidth="1"/>
    <col min="2124" max="2126" width="1.25" style="412"/>
    <col min="2127" max="2127" width="1.25" style="412" customWidth="1"/>
    <col min="2128" max="2144" width="1.25" style="412"/>
    <col min="2145" max="2147" width="0" style="412" hidden="1" customWidth="1"/>
    <col min="2148" max="2148" width="1.25" style="412"/>
    <col min="2149" max="2149" width="1.25" style="412" customWidth="1"/>
    <col min="2150" max="2150" width="1.25" style="412"/>
    <col min="2151" max="2156" width="0" style="412" hidden="1" customWidth="1"/>
    <col min="2157" max="2158" width="1.25" style="412"/>
    <col min="2159" max="2159" width="2" style="412" customWidth="1"/>
    <col min="2160" max="2161" width="1.25" style="412"/>
    <col min="2162" max="2162" width="1.875" style="412" customWidth="1"/>
    <col min="2163" max="2168" width="1.25" style="412"/>
    <col min="2169" max="2169" width="2" style="412" customWidth="1"/>
    <col min="2170" max="2172" width="1.25" style="412"/>
    <col min="2173" max="2173" width="1.75" style="412" customWidth="1"/>
    <col min="2174" max="2174" width="1.25" style="412"/>
    <col min="2175" max="2175" width="1.625" style="412" customWidth="1"/>
    <col min="2176" max="2177" width="1.25" style="412"/>
    <col min="2178" max="2180" width="0" style="412" hidden="1" customWidth="1"/>
    <col min="2181" max="2181" width="1.25" style="412"/>
    <col min="2182" max="2182" width="1.75" style="412" customWidth="1"/>
    <col min="2183" max="2316" width="1.25" style="412"/>
    <col min="2317" max="2317" width="15.625" style="412" customWidth="1"/>
    <col min="2318" max="2318" width="0.375" style="412" customWidth="1"/>
    <col min="2319" max="2319" width="1.25" style="412"/>
    <col min="2320" max="2328" width="0" style="412" hidden="1" customWidth="1"/>
    <col min="2329" max="2337" width="1.25" style="412"/>
    <col min="2338" max="2340" width="0" style="412" hidden="1" customWidth="1"/>
    <col min="2341" max="2343" width="1.25" style="412"/>
    <col min="2344" max="2352" width="0" style="412" hidden="1" customWidth="1"/>
    <col min="2353" max="2361" width="1.25" style="412"/>
    <col min="2362" max="2364" width="0" style="412" hidden="1" customWidth="1"/>
    <col min="2365" max="2373" width="1.25" style="412"/>
    <col min="2374" max="2379" width="0" style="412" hidden="1" customWidth="1"/>
    <col min="2380" max="2382" width="1.25" style="412"/>
    <col min="2383" max="2383" width="1.25" style="412" customWidth="1"/>
    <col min="2384" max="2400" width="1.25" style="412"/>
    <col min="2401" max="2403" width="0" style="412" hidden="1" customWidth="1"/>
    <col min="2404" max="2404" width="1.25" style="412"/>
    <col min="2405" max="2405" width="1.25" style="412" customWidth="1"/>
    <col min="2406" max="2406" width="1.25" style="412"/>
    <col min="2407" max="2412" width="0" style="412" hidden="1" customWidth="1"/>
    <col min="2413" max="2414" width="1.25" style="412"/>
    <col min="2415" max="2415" width="2" style="412" customWidth="1"/>
    <col min="2416" max="2417" width="1.25" style="412"/>
    <col min="2418" max="2418" width="1.875" style="412" customWidth="1"/>
    <col min="2419" max="2424" width="1.25" style="412"/>
    <col min="2425" max="2425" width="2" style="412" customWidth="1"/>
    <col min="2426" max="2428" width="1.25" style="412"/>
    <col min="2429" max="2429" width="1.75" style="412" customWidth="1"/>
    <col min="2430" max="2430" width="1.25" style="412"/>
    <col min="2431" max="2431" width="1.625" style="412" customWidth="1"/>
    <col min="2432" max="2433" width="1.25" style="412"/>
    <col min="2434" max="2436" width="0" style="412" hidden="1" customWidth="1"/>
    <col min="2437" max="2437" width="1.25" style="412"/>
    <col min="2438" max="2438" width="1.75" style="412" customWidth="1"/>
    <col min="2439" max="2572" width="1.25" style="412"/>
    <col min="2573" max="2573" width="15.625" style="412" customWidth="1"/>
    <col min="2574" max="2574" width="0.375" style="412" customWidth="1"/>
    <col min="2575" max="2575" width="1.25" style="412"/>
    <col min="2576" max="2584" width="0" style="412" hidden="1" customWidth="1"/>
    <col min="2585" max="2593" width="1.25" style="412"/>
    <col min="2594" max="2596" width="0" style="412" hidden="1" customWidth="1"/>
    <col min="2597" max="2599" width="1.25" style="412"/>
    <col min="2600" max="2608" width="0" style="412" hidden="1" customWidth="1"/>
    <col min="2609" max="2617" width="1.25" style="412"/>
    <col min="2618" max="2620" width="0" style="412" hidden="1" customWidth="1"/>
    <col min="2621" max="2629" width="1.25" style="412"/>
    <col min="2630" max="2635" width="0" style="412" hidden="1" customWidth="1"/>
    <col min="2636" max="2638" width="1.25" style="412"/>
    <col min="2639" max="2639" width="1.25" style="412" customWidth="1"/>
    <col min="2640" max="2656" width="1.25" style="412"/>
    <col min="2657" max="2659" width="0" style="412" hidden="1" customWidth="1"/>
    <col min="2660" max="2660" width="1.25" style="412"/>
    <col min="2661" max="2661" width="1.25" style="412" customWidth="1"/>
    <col min="2662" max="2662" width="1.25" style="412"/>
    <col min="2663" max="2668" width="0" style="412" hidden="1" customWidth="1"/>
    <col min="2669" max="2670" width="1.25" style="412"/>
    <col min="2671" max="2671" width="2" style="412" customWidth="1"/>
    <col min="2672" max="2673" width="1.25" style="412"/>
    <col min="2674" max="2674" width="1.875" style="412" customWidth="1"/>
    <col min="2675" max="2680" width="1.25" style="412"/>
    <col min="2681" max="2681" width="2" style="412" customWidth="1"/>
    <col min="2682" max="2684" width="1.25" style="412"/>
    <col min="2685" max="2685" width="1.75" style="412" customWidth="1"/>
    <col min="2686" max="2686" width="1.25" style="412"/>
    <col min="2687" max="2687" width="1.625" style="412" customWidth="1"/>
    <col min="2688" max="2689" width="1.25" style="412"/>
    <col min="2690" max="2692" width="0" style="412" hidden="1" customWidth="1"/>
    <col min="2693" max="2693" width="1.25" style="412"/>
    <col min="2694" max="2694" width="1.75" style="412" customWidth="1"/>
    <col min="2695" max="2828" width="1.25" style="412"/>
    <col min="2829" max="2829" width="15.625" style="412" customWidth="1"/>
    <col min="2830" max="2830" width="0.375" style="412" customWidth="1"/>
    <col min="2831" max="2831" width="1.25" style="412"/>
    <col min="2832" max="2840" width="0" style="412" hidden="1" customWidth="1"/>
    <col min="2841" max="2849" width="1.25" style="412"/>
    <col min="2850" max="2852" width="0" style="412" hidden="1" customWidth="1"/>
    <col min="2853" max="2855" width="1.25" style="412"/>
    <col min="2856" max="2864" width="0" style="412" hidden="1" customWidth="1"/>
    <col min="2865" max="2873" width="1.25" style="412"/>
    <col min="2874" max="2876" width="0" style="412" hidden="1" customWidth="1"/>
    <col min="2877" max="2885" width="1.25" style="412"/>
    <col min="2886" max="2891" width="0" style="412" hidden="1" customWidth="1"/>
    <col min="2892" max="2894" width="1.25" style="412"/>
    <col min="2895" max="2895" width="1.25" style="412" customWidth="1"/>
    <col min="2896" max="2912" width="1.25" style="412"/>
    <col min="2913" max="2915" width="0" style="412" hidden="1" customWidth="1"/>
    <col min="2916" max="2916" width="1.25" style="412"/>
    <col min="2917" max="2917" width="1.25" style="412" customWidth="1"/>
    <col min="2918" max="2918" width="1.25" style="412"/>
    <col min="2919" max="2924" width="0" style="412" hidden="1" customWidth="1"/>
    <col min="2925" max="2926" width="1.25" style="412"/>
    <col min="2927" max="2927" width="2" style="412" customWidth="1"/>
    <col min="2928" max="2929" width="1.25" style="412"/>
    <col min="2930" max="2930" width="1.875" style="412" customWidth="1"/>
    <col min="2931" max="2936" width="1.25" style="412"/>
    <col min="2937" max="2937" width="2" style="412" customWidth="1"/>
    <col min="2938" max="2940" width="1.25" style="412"/>
    <col min="2941" max="2941" width="1.75" style="412" customWidth="1"/>
    <col min="2942" max="2942" width="1.25" style="412"/>
    <col min="2943" max="2943" width="1.625" style="412" customWidth="1"/>
    <col min="2944" max="2945" width="1.25" style="412"/>
    <col min="2946" max="2948" width="0" style="412" hidden="1" customWidth="1"/>
    <col min="2949" max="2949" width="1.25" style="412"/>
    <col min="2950" max="2950" width="1.75" style="412" customWidth="1"/>
    <col min="2951" max="3084" width="1.25" style="412"/>
    <col min="3085" max="3085" width="15.625" style="412" customWidth="1"/>
    <col min="3086" max="3086" width="0.375" style="412" customWidth="1"/>
    <col min="3087" max="3087" width="1.25" style="412"/>
    <col min="3088" max="3096" width="0" style="412" hidden="1" customWidth="1"/>
    <col min="3097" max="3105" width="1.25" style="412"/>
    <col min="3106" max="3108" width="0" style="412" hidden="1" customWidth="1"/>
    <col min="3109" max="3111" width="1.25" style="412"/>
    <col min="3112" max="3120" width="0" style="412" hidden="1" customWidth="1"/>
    <col min="3121" max="3129" width="1.25" style="412"/>
    <col min="3130" max="3132" width="0" style="412" hidden="1" customWidth="1"/>
    <col min="3133" max="3141" width="1.25" style="412"/>
    <col min="3142" max="3147" width="0" style="412" hidden="1" customWidth="1"/>
    <col min="3148" max="3150" width="1.25" style="412"/>
    <col min="3151" max="3151" width="1.25" style="412" customWidth="1"/>
    <col min="3152" max="3168" width="1.25" style="412"/>
    <col min="3169" max="3171" width="0" style="412" hidden="1" customWidth="1"/>
    <col min="3172" max="3172" width="1.25" style="412"/>
    <col min="3173" max="3173" width="1.25" style="412" customWidth="1"/>
    <col min="3174" max="3174" width="1.25" style="412"/>
    <col min="3175" max="3180" width="0" style="412" hidden="1" customWidth="1"/>
    <col min="3181" max="3182" width="1.25" style="412"/>
    <col min="3183" max="3183" width="2" style="412" customWidth="1"/>
    <col min="3184" max="3185" width="1.25" style="412"/>
    <col min="3186" max="3186" width="1.875" style="412" customWidth="1"/>
    <col min="3187" max="3192" width="1.25" style="412"/>
    <col min="3193" max="3193" width="2" style="412" customWidth="1"/>
    <col min="3194" max="3196" width="1.25" style="412"/>
    <col min="3197" max="3197" width="1.75" style="412" customWidth="1"/>
    <col min="3198" max="3198" width="1.25" style="412"/>
    <col min="3199" max="3199" width="1.625" style="412" customWidth="1"/>
    <col min="3200" max="3201" width="1.25" style="412"/>
    <col min="3202" max="3204" width="0" style="412" hidden="1" customWidth="1"/>
    <col min="3205" max="3205" width="1.25" style="412"/>
    <col min="3206" max="3206" width="1.75" style="412" customWidth="1"/>
    <col min="3207" max="3340" width="1.25" style="412"/>
    <col min="3341" max="3341" width="15.625" style="412" customWidth="1"/>
    <col min="3342" max="3342" width="0.375" style="412" customWidth="1"/>
    <col min="3343" max="3343" width="1.25" style="412"/>
    <col min="3344" max="3352" width="0" style="412" hidden="1" customWidth="1"/>
    <col min="3353" max="3361" width="1.25" style="412"/>
    <col min="3362" max="3364" width="0" style="412" hidden="1" customWidth="1"/>
    <col min="3365" max="3367" width="1.25" style="412"/>
    <col min="3368" max="3376" width="0" style="412" hidden="1" customWidth="1"/>
    <col min="3377" max="3385" width="1.25" style="412"/>
    <col min="3386" max="3388" width="0" style="412" hidden="1" customWidth="1"/>
    <col min="3389" max="3397" width="1.25" style="412"/>
    <col min="3398" max="3403" width="0" style="412" hidden="1" customWidth="1"/>
    <col min="3404" max="3406" width="1.25" style="412"/>
    <col min="3407" max="3407" width="1.25" style="412" customWidth="1"/>
    <col min="3408" max="3424" width="1.25" style="412"/>
    <col min="3425" max="3427" width="0" style="412" hidden="1" customWidth="1"/>
    <col min="3428" max="3428" width="1.25" style="412"/>
    <col min="3429" max="3429" width="1.25" style="412" customWidth="1"/>
    <col min="3430" max="3430" width="1.25" style="412"/>
    <col min="3431" max="3436" width="0" style="412" hidden="1" customWidth="1"/>
    <col min="3437" max="3438" width="1.25" style="412"/>
    <col min="3439" max="3439" width="2" style="412" customWidth="1"/>
    <col min="3440" max="3441" width="1.25" style="412"/>
    <col min="3442" max="3442" width="1.875" style="412" customWidth="1"/>
    <col min="3443" max="3448" width="1.25" style="412"/>
    <col min="3449" max="3449" width="2" style="412" customWidth="1"/>
    <col min="3450" max="3452" width="1.25" style="412"/>
    <col min="3453" max="3453" width="1.75" style="412" customWidth="1"/>
    <col min="3454" max="3454" width="1.25" style="412"/>
    <col min="3455" max="3455" width="1.625" style="412" customWidth="1"/>
    <col min="3456" max="3457" width="1.25" style="412"/>
    <col min="3458" max="3460" width="0" style="412" hidden="1" customWidth="1"/>
    <col min="3461" max="3461" width="1.25" style="412"/>
    <col min="3462" max="3462" width="1.75" style="412" customWidth="1"/>
    <col min="3463" max="3596" width="1.25" style="412"/>
    <col min="3597" max="3597" width="15.625" style="412" customWidth="1"/>
    <col min="3598" max="3598" width="0.375" style="412" customWidth="1"/>
    <col min="3599" max="3599" width="1.25" style="412"/>
    <col min="3600" max="3608" width="0" style="412" hidden="1" customWidth="1"/>
    <col min="3609" max="3617" width="1.25" style="412"/>
    <col min="3618" max="3620" width="0" style="412" hidden="1" customWidth="1"/>
    <col min="3621" max="3623" width="1.25" style="412"/>
    <col min="3624" max="3632" width="0" style="412" hidden="1" customWidth="1"/>
    <col min="3633" max="3641" width="1.25" style="412"/>
    <col min="3642" max="3644" width="0" style="412" hidden="1" customWidth="1"/>
    <col min="3645" max="3653" width="1.25" style="412"/>
    <col min="3654" max="3659" width="0" style="412" hidden="1" customWidth="1"/>
    <col min="3660" max="3662" width="1.25" style="412"/>
    <col min="3663" max="3663" width="1.25" style="412" customWidth="1"/>
    <col min="3664" max="3680" width="1.25" style="412"/>
    <col min="3681" max="3683" width="0" style="412" hidden="1" customWidth="1"/>
    <col min="3684" max="3684" width="1.25" style="412"/>
    <col min="3685" max="3685" width="1.25" style="412" customWidth="1"/>
    <col min="3686" max="3686" width="1.25" style="412"/>
    <col min="3687" max="3692" width="0" style="412" hidden="1" customWidth="1"/>
    <col min="3693" max="3694" width="1.25" style="412"/>
    <col min="3695" max="3695" width="2" style="412" customWidth="1"/>
    <col min="3696" max="3697" width="1.25" style="412"/>
    <col min="3698" max="3698" width="1.875" style="412" customWidth="1"/>
    <col min="3699" max="3704" width="1.25" style="412"/>
    <col min="3705" max="3705" width="2" style="412" customWidth="1"/>
    <col min="3706" max="3708" width="1.25" style="412"/>
    <col min="3709" max="3709" width="1.75" style="412" customWidth="1"/>
    <col min="3710" max="3710" width="1.25" style="412"/>
    <col min="3711" max="3711" width="1.625" style="412" customWidth="1"/>
    <col min="3712" max="3713" width="1.25" style="412"/>
    <col min="3714" max="3716" width="0" style="412" hidden="1" customWidth="1"/>
    <col min="3717" max="3717" width="1.25" style="412"/>
    <col min="3718" max="3718" width="1.75" style="412" customWidth="1"/>
    <col min="3719" max="3852" width="1.25" style="412"/>
    <col min="3853" max="3853" width="15.625" style="412" customWidth="1"/>
    <col min="3854" max="3854" width="0.375" style="412" customWidth="1"/>
    <col min="3855" max="3855" width="1.25" style="412"/>
    <col min="3856" max="3864" width="0" style="412" hidden="1" customWidth="1"/>
    <col min="3865" max="3873" width="1.25" style="412"/>
    <col min="3874" max="3876" width="0" style="412" hidden="1" customWidth="1"/>
    <col min="3877" max="3879" width="1.25" style="412"/>
    <col min="3880" max="3888" width="0" style="412" hidden="1" customWidth="1"/>
    <col min="3889" max="3897" width="1.25" style="412"/>
    <col min="3898" max="3900" width="0" style="412" hidden="1" customWidth="1"/>
    <col min="3901" max="3909" width="1.25" style="412"/>
    <col min="3910" max="3915" width="0" style="412" hidden="1" customWidth="1"/>
    <col min="3916" max="3918" width="1.25" style="412"/>
    <col min="3919" max="3919" width="1.25" style="412" customWidth="1"/>
    <col min="3920" max="3936" width="1.25" style="412"/>
    <col min="3937" max="3939" width="0" style="412" hidden="1" customWidth="1"/>
    <col min="3940" max="3940" width="1.25" style="412"/>
    <col min="3941" max="3941" width="1.25" style="412" customWidth="1"/>
    <col min="3942" max="3942" width="1.25" style="412"/>
    <col min="3943" max="3948" width="0" style="412" hidden="1" customWidth="1"/>
    <col min="3949" max="3950" width="1.25" style="412"/>
    <col min="3951" max="3951" width="2" style="412" customWidth="1"/>
    <col min="3952" max="3953" width="1.25" style="412"/>
    <col min="3954" max="3954" width="1.875" style="412" customWidth="1"/>
    <col min="3955" max="3960" width="1.25" style="412"/>
    <col min="3961" max="3961" width="2" style="412" customWidth="1"/>
    <col min="3962" max="3964" width="1.25" style="412"/>
    <col min="3965" max="3965" width="1.75" style="412" customWidth="1"/>
    <col min="3966" max="3966" width="1.25" style="412"/>
    <col min="3967" max="3967" width="1.625" style="412" customWidth="1"/>
    <col min="3968" max="3969" width="1.25" style="412"/>
    <col min="3970" max="3972" width="0" style="412" hidden="1" customWidth="1"/>
    <col min="3973" max="3973" width="1.25" style="412"/>
    <col min="3974" max="3974" width="1.75" style="412" customWidth="1"/>
    <col min="3975" max="4108" width="1.25" style="412"/>
    <col min="4109" max="4109" width="15.625" style="412" customWidth="1"/>
    <col min="4110" max="4110" width="0.375" style="412" customWidth="1"/>
    <col min="4111" max="4111" width="1.25" style="412"/>
    <col min="4112" max="4120" width="0" style="412" hidden="1" customWidth="1"/>
    <col min="4121" max="4129" width="1.25" style="412"/>
    <col min="4130" max="4132" width="0" style="412" hidden="1" customWidth="1"/>
    <col min="4133" max="4135" width="1.25" style="412"/>
    <col min="4136" max="4144" width="0" style="412" hidden="1" customWidth="1"/>
    <col min="4145" max="4153" width="1.25" style="412"/>
    <col min="4154" max="4156" width="0" style="412" hidden="1" customWidth="1"/>
    <col min="4157" max="4165" width="1.25" style="412"/>
    <col min="4166" max="4171" width="0" style="412" hidden="1" customWidth="1"/>
    <col min="4172" max="4174" width="1.25" style="412"/>
    <col min="4175" max="4175" width="1.25" style="412" customWidth="1"/>
    <col min="4176" max="4192" width="1.25" style="412"/>
    <col min="4193" max="4195" width="0" style="412" hidden="1" customWidth="1"/>
    <col min="4196" max="4196" width="1.25" style="412"/>
    <col min="4197" max="4197" width="1.25" style="412" customWidth="1"/>
    <col min="4198" max="4198" width="1.25" style="412"/>
    <col min="4199" max="4204" width="0" style="412" hidden="1" customWidth="1"/>
    <col min="4205" max="4206" width="1.25" style="412"/>
    <col min="4207" max="4207" width="2" style="412" customWidth="1"/>
    <col min="4208" max="4209" width="1.25" style="412"/>
    <col min="4210" max="4210" width="1.875" style="412" customWidth="1"/>
    <col min="4211" max="4216" width="1.25" style="412"/>
    <col min="4217" max="4217" width="2" style="412" customWidth="1"/>
    <col min="4218" max="4220" width="1.25" style="412"/>
    <col min="4221" max="4221" width="1.75" style="412" customWidth="1"/>
    <col min="4222" max="4222" width="1.25" style="412"/>
    <col min="4223" max="4223" width="1.625" style="412" customWidth="1"/>
    <col min="4224" max="4225" width="1.25" style="412"/>
    <col min="4226" max="4228" width="0" style="412" hidden="1" customWidth="1"/>
    <col min="4229" max="4229" width="1.25" style="412"/>
    <col min="4230" max="4230" width="1.75" style="412" customWidth="1"/>
    <col min="4231" max="4364" width="1.25" style="412"/>
    <col min="4365" max="4365" width="15.625" style="412" customWidth="1"/>
    <col min="4366" max="4366" width="0.375" style="412" customWidth="1"/>
    <col min="4367" max="4367" width="1.25" style="412"/>
    <col min="4368" max="4376" width="0" style="412" hidden="1" customWidth="1"/>
    <col min="4377" max="4385" width="1.25" style="412"/>
    <col min="4386" max="4388" width="0" style="412" hidden="1" customWidth="1"/>
    <col min="4389" max="4391" width="1.25" style="412"/>
    <col min="4392" max="4400" width="0" style="412" hidden="1" customWidth="1"/>
    <col min="4401" max="4409" width="1.25" style="412"/>
    <col min="4410" max="4412" width="0" style="412" hidden="1" customWidth="1"/>
    <col min="4413" max="4421" width="1.25" style="412"/>
    <col min="4422" max="4427" width="0" style="412" hidden="1" customWidth="1"/>
    <col min="4428" max="4430" width="1.25" style="412"/>
    <col min="4431" max="4431" width="1.25" style="412" customWidth="1"/>
    <col min="4432" max="4448" width="1.25" style="412"/>
    <col min="4449" max="4451" width="0" style="412" hidden="1" customWidth="1"/>
    <col min="4452" max="4452" width="1.25" style="412"/>
    <col min="4453" max="4453" width="1.25" style="412" customWidth="1"/>
    <col min="4454" max="4454" width="1.25" style="412"/>
    <col min="4455" max="4460" width="0" style="412" hidden="1" customWidth="1"/>
    <col min="4461" max="4462" width="1.25" style="412"/>
    <col min="4463" max="4463" width="2" style="412" customWidth="1"/>
    <col min="4464" max="4465" width="1.25" style="412"/>
    <col min="4466" max="4466" width="1.875" style="412" customWidth="1"/>
    <col min="4467" max="4472" width="1.25" style="412"/>
    <col min="4473" max="4473" width="2" style="412" customWidth="1"/>
    <col min="4474" max="4476" width="1.25" style="412"/>
    <col min="4477" max="4477" width="1.75" style="412" customWidth="1"/>
    <col min="4478" max="4478" width="1.25" style="412"/>
    <col min="4479" max="4479" width="1.625" style="412" customWidth="1"/>
    <col min="4480" max="4481" width="1.25" style="412"/>
    <col min="4482" max="4484" width="0" style="412" hidden="1" customWidth="1"/>
    <col min="4485" max="4485" width="1.25" style="412"/>
    <col min="4486" max="4486" width="1.75" style="412" customWidth="1"/>
    <col min="4487" max="4620" width="1.25" style="412"/>
    <col min="4621" max="4621" width="15.625" style="412" customWidth="1"/>
    <col min="4622" max="4622" width="0.375" style="412" customWidth="1"/>
    <col min="4623" max="4623" width="1.25" style="412"/>
    <col min="4624" max="4632" width="0" style="412" hidden="1" customWidth="1"/>
    <col min="4633" max="4641" width="1.25" style="412"/>
    <col min="4642" max="4644" width="0" style="412" hidden="1" customWidth="1"/>
    <col min="4645" max="4647" width="1.25" style="412"/>
    <col min="4648" max="4656" width="0" style="412" hidden="1" customWidth="1"/>
    <col min="4657" max="4665" width="1.25" style="412"/>
    <col min="4666" max="4668" width="0" style="412" hidden="1" customWidth="1"/>
    <col min="4669" max="4677" width="1.25" style="412"/>
    <col min="4678" max="4683" width="0" style="412" hidden="1" customWidth="1"/>
    <col min="4684" max="4686" width="1.25" style="412"/>
    <col min="4687" max="4687" width="1.25" style="412" customWidth="1"/>
    <col min="4688" max="4704" width="1.25" style="412"/>
    <col min="4705" max="4707" width="0" style="412" hidden="1" customWidth="1"/>
    <col min="4708" max="4708" width="1.25" style="412"/>
    <col min="4709" max="4709" width="1.25" style="412" customWidth="1"/>
    <col min="4710" max="4710" width="1.25" style="412"/>
    <col min="4711" max="4716" width="0" style="412" hidden="1" customWidth="1"/>
    <col min="4717" max="4718" width="1.25" style="412"/>
    <col min="4719" max="4719" width="2" style="412" customWidth="1"/>
    <col min="4720" max="4721" width="1.25" style="412"/>
    <col min="4722" max="4722" width="1.875" style="412" customWidth="1"/>
    <col min="4723" max="4728" width="1.25" style="412"/>
    <col min="4729" max="4729" width="2" style="412" customWidth="1"/>
    <col min="4730" max="4732" width="1.25" style="412"/>
    <col min="4733" max="4733" width="1.75" style="412" customWidth="1"/>
    <col min="4734" max="4734" width="1.25" style="412"/>
    <col min="4735" max="4735" width="1.625" style="412" customWidth="1"/>
    <col min="4736" max="4737" width="1.25" style="412"/>
    <col min="4738" max="4740" width="0" style="412" hidden="1" customWidth="1"/>
    <col min="4741" max="4741" width="1.25" style="412"/>
    <col min="4742" max="4742" width="1.75" style="412" customWidth="1"/>
    <col min="4743" max="4876" width="1.25" style="412"/>
    <col min="4877" max="4877" width="15.625" style="412" customWidth="1"/>
    <col min="4878" max="4878" width="0.375" style="412" customWidth="1"/>
    <col min="4879" max="4879" width="1.25" style="412"/>
    <col min="4880" max="4888" width="0" style="412" hidden="1" customWidth="1"/>
    <col min="4889" max="4897" width="1.25" style="412"/>
    <col min="4898" max="4900" width="0" style="412" hidden="1" customWidth="1"/>
    <col min="4901" max="4903" width="1.25" style="412"/>
    <col min="4904" max="4912" width="0" style="412" hidden="1" customWidth="1"/>
    <col min="4913" max="4921" width="1.25" style="412"/>
    <col min="4922" max="4924" width="0" style="412" hidden="1" customWidth="1"/>
    <col min="4925" max="4933" width="1.25" style="412"/>
    <col min="4934" max="4939" width="0" style="412" hidden="1" customWidth="1"/>
    <col min="4940" max="4942" width="1.25" style="412"/>
    <col min="4943" max="4943" width="1.25" style="412" customWidth="1"/>
    <col min="4944" max="4960" width="1.25" style="412"/>
    <col min="4961" max="4963" width="0" style="412" hidden="1" customWidth="1"/>
    <col min="4964" max="4964" width="1.25" style="412"/>
    <col min="4965" max="4965" width="1.25" style="412" customWidth="1"/>
    <col min="4966" max="4966" width="1.25" style="412"/>
    <col min="4967" max="4972" width="0" style="412" hidden="1" customWidth="1"/>
    <col min="4973" max="4974" width="1.25" style="412"/>
    <col min="4975" max="4975" width="2" style="412" customWidth="1"/>
    <col min="4976" max="4977" width="1.25" style="412"/>
    <col min="4978" max="4978" width="1.875" style="412" customWidth="1"/>
    <col min="4979" max="4984" width="1.25" style="412"/>
    <col min="4985" max="4985" width="2" style="412" customWidth="1"/>
    <col min="4986" max="4988" width="1.25" style="412"/>
    <col min="4989" max="4989" width="1.75" style="412" customWidth="1"/>
    <col min="4990" max="4990" width="1.25" style="412"/>
    <col min="4991" max="4991" width="1.625" style="412" customWidth="1"/>
    <col min="4992" max="4993" width="1.25" style="412"/>
    <col min="4994" max="4996" width="0" style="412" hidden="1" customWidth="1"/>
    <col min="4997" max="4997" width="1.25" style="412"/>
    <col min="4998" max="4998" width="1.75" style="412" customWidth="1"/>
    <col min="4999" max="5132" width="1.25" style="412"/>
    <col min="5133" max="5133" width="15.625" style="412" customWidth="1"/>
    <col min="5134" max="5134" width="0.375" style="412" customWidth="1"/>
    <col min="5135" max="5135" width="1.25" style="412"/>
    <col min="5136" max="5144" width="0" style="412" hidden="1" customWidth="1"/>
    <col min="5145" max="5153" width="1.25" style="412"/>
    <col min="5154" max="5156" width="0" style="412" hidden="1" customWidth="1"/>
    <col min="5157" max="5159" width="1.25" style="412"/>
    <col min="5160" max="5168" width="0" style="412" hidden="1" customWidth="1"/>
    <col min="5169" max="5177" width="1.25" style="412"/>
    <col min="5178" max="5180" width="0" style="412" hidden="1" customWidth="1"/>
    <col min="5181" max="5189" width="1.25" style="412"/>
    <col min="5190" max="5195" width="0" style="412" hidden="1" customWidth="1"/>
    <col min="5196" max="5198" width="1.25" style="412"/>
    <col min="5199" max="5199" width="1.25" style="412" customWidth="1"/>
    <col min="5200" max="5216" width="1.25" style="412"/>
    <col min="5217" max="5219" width="0" style="412" hidden="1" customWidth="1"/>
    <col min="5220" max="5220" width="1.25" style="412"/>
    <col min="5221" max="5221" width="1.25" style="412" customWidth="1"/>
    <col min="5222" max="5222" width="1.25" style="412"/>
    <col min="5223" max="5228" width="0" style="412" hidden="1" customWidth="1"/>
    <col min="5229" max="5230" width="1.25" style="412"/>
    <col min="5231" max="5231" width="2" style="412" customWidth="1"/>
    <col min="5232" max="5233" width="1.25" style="412"/>
    <col min="5234" max="5234" width="1.875" style="412" customWidth="1"/>
    <col min="5235" max="5240" width="1.25" style="412"/>
    <col min="5241" max="5241" width="2" style="412" customWidth="1"/>
    <col min="5242" max="5244" width="1.25" style="412"/>
    <col min="5245" max="5245" width="1.75" style="412" customWidth="1"/>
    <col min="5246" max="5246" width="1.25" style="412"/>
    <col min="5247" max="5247" width="1.625" style="412" customWidth="1"/>
    <col min="5248" max="5249" width="1.25" style="412"/>
    <col min="5250" max="5252" width="0" style="412" hidden="1" customWidth="1"/>
    <col min="5253" max="5253" width="1.25" style="412"/>
    <col min="5254" max="5254" width="1.75" style="412" customWidth="1"/>
    <col min="5255" max="5388" width="1.25" style="412"/>
    <col min="5389" max="5389" width="15.625" style="412" customWidth="1"/>
    <col min="5390" max="5390" width="0.375" style="412" customWidth="1"/>
    <col min="5391" max="5391" width="1.25" style="412"/>
    <col min="5392" max="5400" width="0" style="412" hidden="1" customWidth="1"/>
    <col min="5401" max="5409" width="1.25" style="412"/>
    <col min="5410" max="5412" width="0" style="412" hidden="1" customWidth="1"/>
    <col min="5413" max="5415" width="1.25" style="412"/>
    <col min="5416" max="5424" width="0" style="412" hidden="1" customWidth="1"/>
    <col min="5425" max="5433" width="1.25" style="412"/>
    <col min="5434" max="5436" width="0" style="412" hidden="1" customWidth="1"/>
    <col min="5437" max="5445" width="1.25" style="412"/>
    <col min="5446" max="5451" width="0" style="412" hidden="1" customWidth="1"/>
    <col min="5452" max="5454" width="1.25" style="412"/>
    <col min="5455" max="5455" width="1.25" style="412" customWidth="1"/>
    <col min="5456" max="5472" width="1.25" style="412"/>
    <col min="5473" max="5475" width="0" style="412" hidden="1" customWidth="1"/>
    <col min="5476" max="5476" width="1.25" style="412"/>
    <col min="5477" max="5477" width="1.25" style="412" customWidth="1"/>
    <col min="5478" max="5478" width="1.25" style="412"/>
    <col min="5479" max="5484" width="0" style="412" hidden="1" customWidth="1"/>
    <col min="5485" max="5486" width="1.25" style="412"/>
    <col min="5487" max="5487" width="2" style="412" customWidth="1"/>
    <col min="5488" max="5489" width="1.25" style="412"/>
    <col min="5490" max="5490" width="1.875" style="412" customWidth="1"/>
    <col min="5491" max="5496" width="1.25" style="412"/>
    <col min="5497" max="5497" width="2" style="412" customWidth="1"/>
    <col min="5498" max="5500" width="1.25" style="412"/>
    <col min="5501" max="5501" width="1.75" style="412" customWidth="1"/>
    <col min="5502" max="5502" width="1.25" style="412"/>
    <col min="5503" max="5503" width="1.625" style="412" customWidth="1"/>
    <col min="5504" max="5505" width="1.25" style="412"/>
    <col min="5506" max="5508" width="0" style="412" hidden="1" customWidth="1"/>
    <col min="5509" max="5509" width="1.25" style="412"/>
    <col min="5510" max="5510" width="1.75" style="412" customWidth="1"/>
    <col min="5511" max="5644" width="1.25" style="412"/>
    <col min="5645" max="5645" width="15.625" style="412" customWidth="1"/>
    <col min="5646" max="5646" width="0.375" style="412" customWidth="1"/>
    <col min="5647" max="5647" width="1.25" style="412"/>
    <col min="5648" max="5656" width="0" style="412" hidden="1" customWidth="1"/>
    <col min="5657" max="5665" width="1.25" style="412"/>
    <col min="5666" max="5668" width="0" style="412" hidden="1" customWidth="1"/>
    <col min="5669" max="5671" width="1.25" style="412"/>
    <col min="5672" max="5680" width="0" style="412" hidden="1" customWidth="1"/>
    <col min="5681" max="5689" width="1.25" style="412"/>
    <col min="5690" max="5692" width="0" style="412" hidden="1" customWidth="1"/>
    <col min="5693" max="5701" width="1.25" style="412"/>
    <col min="5702" max="5707" width="0" style="412" hidden="1" customWidth="1"/>
    <col min="5708" max="5710" width="1.25" style="412"/>
    <col min="5711" max="5711" width="1.25" style="412" customWidth="1"/>
    <col min="5712" max="5728" width="1.25" style="412"/>
    <col min="5729" max="5731" width="0" style="412" hidden="1" customWidth="1"/>
    <col min="5732" max="5732" width="1.25" style="412"/>
    <col min="5733" max="5733" width="1.25" style="412" customWidth="1"/>
    <col min="5734" max="5734" width="1.25" style="412"/>
    <col min="5735" max="5740" width="0" style="412" hidden="1" customWidth="1"/>
    <col min="5741" max="5742" width="1.25" style="412"/>
    <col min="5743" max="5743" width="2" style="412" customWidth="1"/>
    <col min="5744" max="5745" width="1.25" style="412"/>
    <col min="5746" max="5746" width="1.875" style="412" customWidth="1"/>
    <col min="5747" max="5752" width="1.25" style="412"/>
    <col min="5753" max="5753" width="2" style="412" customWidth="1"/>
    <col min="5754" max="5756" width="1.25" style="412"/>
    <col min="5757" max="5757" width="1.75" style="412" customWidth="1"/>
    <col min="5758" max="5758" width="1.25" style="412"/>
    <col min="5759" max="5759" width="1.625" style="412" customWidth="1"/>
    <col min="5760" max="5761" width="1.25" style="412"/>
    <col min="5762" max="5764" width="0" style="412" hidden="1" customWidth="1"/>
    <col min="5765" max="5765" width="1.25" style="412"/>
    <col min="5766" max="5766" width="1.75" style="412" customWidth="1"/>
    <col min="5767" max="5900" width="1.25" style="412"/>
    <col min="5901" max="5901" width="15.625" style="412" customWidth="1"/>
    <col min="5902" max="5902" width="0.375" style="412" customWidth="1"/>
    <col min="5903" max="5903" width="1.25" style="412"/>
    <col min="5904" max="5912" width="0" style="412" hidden="1" customWidth="1"/>
    <col min="5913" max="5921" width="1.25" style="412"/>
    <col min="5922" max="5924" width="0" style="412" hidden="1" customWidth="1"/>
    <col min="5925" max="5927" width="1.25" style="412"/>
    <col min="5928" max="5936" width="0" style="412" hidden="1" customWidth="1"/>
    <col min="5937" max="5945" width="1.25" style="412"/>
    <col min="5946" max="5948" width="0" style="412" hidden="1" customWidth="1"/>
    <col min="5949" max="5957" width="1.25" style="412"/>
    <col min="5958" max="5963" width="0" style="412" hidden="1" customWidth="1"/>
    <col min="5964" max="5966" width="1.25" style="412"/>
    <col min="5967" max="5967" width="1.25" style="412" customWidth="1"/>
    <col min="5968" max="5984" width="1.25" style="412"/>
    <col min="5985" max="5987" width="0" style="412" hidden="1" customWidth="1"/>
    <col min="5988" max="5988" width="1.25" style="412"/>
    <col min="5989" max="5989" width="1.25" style="412" customWidth="1"/>
    <col min="5990" max="5990" width="1.25" style="412"/>
    <col min="5991" max="5996" width="0" style="412" hidden="1" customWidth="1"/>
    <col min="5997" max="5998" width="1.25" style="412"/>
    <col min="5999" max="5999" width="2" style="412" customWidth="1"/>
    <col min="6000" max="6001" width="1.25" style="412"/>
    <col min="6002" max="6002" width="1.875" style="412" customWidth="1"/>
    <col min="6003" max="6008" width="1.25" style="412"/>
    <col min="6009" max="6009" width="2" style="412" customWidth="1"/>
    <col min="6010" max="6012" width="1.25" style="412"/>
    <col min="6013" max="6013" width="1.75" style="412" customWidth="1"/>
    <col min="6014" max="6014" width="1.25" style="412"/>
    <col min="6015" max="6015" width="1.625" style="412" customWidth="1"/>
    <col min="6016" max="6017" width="1.25" style="412"/>
    <col min="6018" max="6020" width="0" style="412" hidden="1" customWidth="1"/>
    <col min="6021" max="6021" width="1.25" style="412"/>
    <col min="6022" max="6022" width="1.75" style="412" customWidth="1"/>
    <col min="6023" max="6156" width="1.25" style="412"/>
    <col min="6157" max="6157" width="15.625" style="412" customWidth="1"/>
    <col min="6158" max="6158" width="0.375" style="412" customWidth="1"/>
    <col min="6159" max="6159" width="1.25" style="412"/>
    <col min="6160" max="6168" width="0" style="412" hidden="1" customWidth="1"/>
    <col min="6169" max="6177" width="1.25" style="412"/>
    <col min="6178" max="6180" width="0" style="412" hidden="1" customWidth="1"/>
    <col min="6181" max="6183" width="1.25" style="412"/>
    <col min="6184" max="6192" width="0" style="412" hidden="1" customWidth="1"/>
    <col min="6193" max="6201" width="1.25" style="412"/>
    <col min="6202" max="6204" width="0" style="412" hidden="1" customWidth="1"/>
    <col min="6205" max="6213" width="1.25" style="412"/>
    <col min="6214" max="6219" width="0" style="412" hidden="1" customWidth="1"/>
    <col min="6220" max="6222" width="1.25" style="412"/>
    <col min="6223" max="6223" width="1.25" style="412" customWidth="1"/>
    <col min="6224" max="6240" width="1.25" style="412"/>
    <col min="6241" max="6243" width="0" style="412" hidden="1" customWidth="1"/>
    <col min="6244" max="6244" width="1.25" style="412"/>
    <col min="6245" max="6245" width="1.25" style="412" customWidth="1"/>
    <col min="6246" max="6246" width="1.25" style="412"/>
    <col min="6247" max="6252" width="0" style="412" hidden="1" customWidth="1"/>
    <col min="6253" max="6254" width="1.25" style="412"/>
    <col min="6255" max="6255" width="2" style="412" customWidth="1"/>
    <col min="6256" max="6257" width="1.25" style="412"/>
    <col min="6258" max="6258" width="1.875" style="412" customWidth="1"/>
    <col min="6259" max="6264" width="1.25" style="412"/>
    <col min="6265" max="6265" width="2" style="412" customWidth="1"/>
    <col min="6266" max="6268" width="1.25" style="412"/>
    <col min="6269" max="6269" width="1.75" style="412" customWidth="1"/>
    <col min="6270" max="6270" width="1.25" style="412"/>
    <col min="6271" max="6271" width="1.625" style="412" customWidth="1"/>
    <col min="6272" max="6273" width="1.25" style="412"/>
    <col min="6274" max="6276" width="0" style="412" hidden="1" customWidth="1"/>
    <col min="6277" max="6277" width="1.25" style="412"/>
    <col min="6278" max="6278" width="1.75" style="412" customWidth="1"/>
    <col min="6279" max="6412" width="1.25" style="412"/>
    <col min="6413" max="6413" width="15.625" style="412" customWidth="1"/>
    <col min="6414" max="6414" width="0.375" style="412" customWidth="1"/>
    <col min="6415" max="6415" width="1.25" style="412"/>
    <col min="6416" max="6424" width="0" style="412" hidden="1" customWidth="1"/>
    <col min="6425" max="6433" width="1.25" style="412"/>
    <col min="6434" max="6436" width="0" style="412" hidden="1" customWidth="1"/>
    <col min="6437" max="6439" width="1.25" style="412"/>
    <col min="6440" max="6448" width="0" style="412" hidden="1" customWidth="1"/>
    <col min="6449" max="6457" width="1.25" style="412"/>
    <col min="6458" max="6460" width="0" style="412" hidden="1" customWidth="1"/>
    <col min="6461" max="6469" width="1.25" style="412"/>
    <col min="6470" max="6475" width="0" style="412" hidden="1" customWidth="1"/>
    <col min="6476" max="6478" width="1.25" style="412"/>
    <col min="6479" max="6479" width="1.25" style="412" customWidth="1"/>
    <col min="6480" max="6496" width="1.25" style="412"/>
    <col min="6497" max="6499" width="0" style="412" hidden="1" customWidth="1"/>
    <col min="6500" max="6500" width="1.25" style="412"/>
    <col min="6501" max="6501" width="1.25" style="412" customWidth="1"/>
    <col min="6502" max="6502" width="1.25" style="412"/>
    <col min="6503" max="6508" width="0" style="412" hidden="1" customWidth="1"/>
    <col min="6509" max="6510" width="1.25" style="412"/>
    <col min="6511" max="6511" width="2" style="412" customWidth="1"/>
    <col min="6512" max="6513" width="1.25" style="412"/>
    <col min="6514" max="6514" width="1.875" style="412" customWidth="1"/>
    <col min="6515" max="6520" width="1.25" style="412"/>
    <col min="6521" max="6521" width="2" style="412" customWidth="1"/>
    <col min="6522" max="6524" width="1.25" style="412"/>
    <col min="6525" max="6525" width="1.75" style="412" customWidth="1"/>
    <col min="6526" max="6526" width="1.25" style="412"/>
    <col min="6527" max="6527" width="1.625" style="412" customWidth="1"/>
    <col min="6528" max="6529" width="1.25" style="412"/>
    <col min="6530" max="6532" width="0" style="412" hidden="1" customWidth="1"/>
    <col min="6533" max="6533" width="1.25" style="412"/>
    <col min="6534" max="6534" width="1.75" style="412" customWidth="1"/>
    <col min="6535" max="6668" width="1.25" style="412"/>
    <col min="6669" max="6669" width="15.625" style="412" customWidth="1"/>
    <col min="6670" max="6670" width="0.375" style="412" customWidth="1"/>
    <col min="6671" max="6671" width="1.25" style="412"/>
    <col min="6672" max="6680" width="0" style="412" hidden="1" customWidth="1"/>
    <col min="6681" max="6689" width="1.25" style="412"/>
    <col min="6690" max="6692" width="0" style="412" hidden="1" customWidth="1"/>
    <col min="6693" max="6695" width="1.25" style="412"/>
    <col min="6696" max="6704" width="0" style="412" hidden="1" customWidth="1"/>
    <col min="6705" max="6713" width="1.25" style="412"/>
    <col min="6714" max="6716" width="0" style="412" hidden="1" customWidth="1"/>
    <col min="6717" max="6725" width="1.25" style="412"/>
    <col min="6726" max="6731" width="0" style="412" hidden="1" customWidth="1"/>
    <col min="6732" max="6734" width="1.25" style="412"/>
    <col min="6735" max="6735" width="1.25" style="412" customWidth="1"/>
    <col min="6736" max="6752" width="1.25" style="412"/>
    <col min="6753" max="6755" width="0" style="412" hidden="1" customWidth="1"/>
    <col min="6756" max="6756" width="1.25" style="412"/>
    <col min="6757" max="6757" width="1.25" style="412" customWidth="1"/>
    <col min="6758" max="6758" width="1.25" style="412"/>
    <col min="6759" max="6764" width="0" style="412" hidden="1" customWidth="1"/>
    <col min="6765" max="6766" width="1.25" style="412"/>
    <col min="6767" max="6767" width="2" style="412" customWidth="1"/>
    <col min="6768" max="6769" width="1.25" style="412"/>
    <col min="6770" max="6770" width="1.875" style="412" customWidth="1"/>
    <col min="6771" max="6776" width="1.25" style="412"/>
    <col min="6777" max="6777" width="2" style="412" customWidth="1"/>
    <col min="6778" max="6780" width="1.25" style="412"/>
    <col min="6781" max="6781" width="1.75" style="412" customWidth="1"/>
    <col min="6782" max="6782" width="1.25" style="412"/>
    <col min="6783" max="6783" width="1.625" style="412" customWidth="1"/>
    <col min="6784" max="6785" width="1.25" style="412"/>
    <col min="6786" max="6788" width="0" style="412" hidden="1" customWidth="1"/>
    <col min="6789" max="6789" width="1.25" style="412"/>
    <col min="6790" max="6790" width="1.75" style="412" customWidth="1"/>
    <col min="6791" max="6924" width="1.25" style="412"/>
    <col min="6925" max="6925" width="15.625" style="412" customWidth="1"/>
    <col min="6926" max="6926" width="0.375" style="412" customWidth="1"/>
    <col min="6927" max="6927" width="1.25" style="412"/>
    <col min="6928" max="6936" width="0" style="412" hidden="1" customWidth="1"/>
    <col min="6937" max="6945" width="1.25" style="412"/>
    <col min="6946" max="6948" width="0" style="412" hidden="1" customWidth="1"/>
    <col min="6949" max="6951" width="1.25" style="412"/>
    <col min="6952" max="6960" width="0" style="412" hidden="1" customWidth="1"/>
    <col min="6961" max="6969" width="1.25" style="412"/>
    <col min="6970" max="6972" width="0" style="412" hidden="1" customWidth="1"/>
    <col min="6973" max="6981" width="1.25" style="412"/>
    <col min="6982" max="6987" width="0" style="412" hidden="1" customWidth="1"/>
    <col min="6988" max="6990" width="1.25" style="412"/>
    <col min="6991" max="6991" width="1.25" style="412" customWidth="1"/>
    <col min="6992" max="7008" width="1.25" style="412"/>
    <col min="7009" max="7011" width="0" style="412" hidden="1" customWidth="1"/>
    <col min="7012" max="7012" width="1.25" style="412"/>
    <col min="7013" max="7013" width="1.25" style="412" customWidth="1"/>
    <col min="7014" max="7014" width="1.25" style="412"/>
    <col min="7015" max="7020" width="0" style="412" hidden="1" customWidth="1"/>
    <col min="7021" max="7022" width="1.25" style="412"/>
    <col min="7023" max="7023" width="2" style="412" customWidth="1"/>
    <col min="7024" max="7025" width="1.25" style="412"/>
    <col min="7026" max="7026" width="1.875" style="412" customWidth="1"/>
    <col min="7027" max="7032" width="1.25" style="412"/>
    <col min="7033" max="7033" width="2" style="412" customWidth="1"/>
    <col min="7034" max="7036" width="1.25" style="412"/>
    <col min="7037" max="7037" width="1.75" style="412" customWidth="1"/>
    <col min="7038" max="7038" width="1.25" style="412"/>
    <col min="7039" max="7039" width="1.625" style="412" customWidth="1"/>
    <col min="7040" max="7041" width="1.25" style="412"/>
    <col min="7042" max="7044" width="0" style="412" hidden="1" customWidth="1"/>
    <col min="7045" max="7045" width="1.25" style="412"/>
    <col min="7046" max="7046" width="1.75" style="412" customWidth="1"/>
    <col min="7047" max="7180" width="1.25" style="412"/>
    <col min="7181" max="7181" width="15.625" style="412" customWidth="1"/>
    <col min="7182" max="7182" width="0.375" style="412" customWidth="1"/>
    <col min="7183" max="7183" width="1.25" style="412"/>
    <col min="7184" max="7192" width="0" style="412" hidden="1" customWidth="1"/>
    <col min="7193" max="7201" width="1.25" style="412"/>
    <col min="7202" max="7204" width="0" style="412" hidden="1" customWidth="1"/>
    <col min="7205" max="7207" width="1.25" style="412"/>
    <col min="7208" max="7216" width="0" style="412" hidden="1" customWidth="1"/>
    <col min="7217" max="7225" width="1.25" style="412"/>
    <col min="7226" max="7228" width="0" style="412" hidden="1" customWidth="1"/>
    <col min="7229" max="7237" width="1.25" style="412"/>
    <col min="7238" max="7243" width="0" style="412" hidden="1" customWidth="1"/>
    <col min="7244" max="7246" width="1.25" style="412"/>
    <col min="7247" max="7247" width="1.25" style="412" customWidth="1"/>
    <col min="7248" max="7264" width="1.25" style="412"/>
    <col min="7265" max="7267" width="0" style="412" hidden="1" customWidth="1"/>
    <col min="7268" max="7268" width="1.25" style="412"/>
    <col min="7269" max="7269" width="1.25" style="412" customWidth="1"/>
    <col min="7270" max="7270" width="1.25" style="412"/>
    <col min="7271" max="7276" width="0" style="412" hidden="1" customWidth="1"/>
    <col min="7277" max="7278" width="1.25" style="412"/>
    <col min="7279" max="7279" width="2" style="412" customWidth="1"/>
    <col min="7280" max="7281" width="1.25" style="412"/>
    <col min="7282" max="7282" width="1.875" style="412" customWidth="1"/>
    <col min="7283" max="7288" width="1.25" style="412"/>
    <col min="7289" max="7289" width="2" style="412" customWidth="1"/>
    <col min="7290" max="7292" width="1.25" style="412"/>
    <col min="7293" max="7293" width="1.75" style="412" customWidth="1"/>
    <col min="7294" max="7294" width="1.25" style="412"/>
    <col min="7295" max="7295" width="1.625" style="412" customWidth="1"/>
    <col min="7296" max="7297" width="1.25" style="412"/>
    <col min="7298" max="7300" width="0" style="412" hidden="1" customWidth="1"/>
    <col min="7301" max="7301" width="1.25" style="412"/>
    <col min="7302" max="7302" width="1.75" style="412" customWidth="1"/>
    <col min="7303" max="7436" width="1.25" style="412"/>
    <col min="7437" max="7437" width="15.625" style="412" customWidth="1"/>
    <col min="7438" max="7438" width="0.375" style="412" customWidth="1"/>
    <col min="7439" max="7439" width="1.25" style="412"/>
    <col min="7440" max="7448" width="0" style="412" hidden="1" customWidth="1"/>
    <col min="7449" max="7457" width="1.25" style="412"/>
    <col min="7458" max="7460" width="0" style="412" hidden="1" customWidth="1"/>
    <col min="7461" max="7463" width="1.25" style="412"/>
    <col min="7464" max="7472" width="0" style="412" hidden="1" customWidth="1"/>
    <col min="7473" max="7481" width="1.25" style="412"/>
    <col min="7482" max="7484" width="0" style="412" hidden="1" customWidth="1"/>
    <col min="7485" max="7493" width="1.25" style="412"/>
    <col min="7494" max="7499" width="0" style="412" hidden="1" customWidth="1"/>
    <col min="7500" max="7502" width="1.25" style="412"/>
    <col min="7503" max="7503" width="1.25" style="412" customWidth="1"/>
    <col min="7504" max="7520" width="1.25" style="412"/>
    <col min="7521" max="7523" width="0" style="412" hidden="1" customWidth="1"/>
    <col min="7524" max="7524" width="1.25" style="412"/>
    <col min="7525" max="7525" width="1.25" style="412" customWidth="1"/>
    <col min="7526" max="7526" width="1.25" style="412"/>
    <col min="7527" max="7532" width="0" style="412" hidden="1" customWidth="1"/>
    <col min="7533" max="7534" width="1.25" style="412"/>
    <col min="7535" max="7535" width="2" style="412" customWidth="1"/>
    <col min="7536" max="7537" width="1.25" style="412"/>
    <col min="7538" max="7538" width="1.875" style="412" customWidth="1"/>
    <col min="7539" max="7544" width="1.25" style="412"/>
    <col min="7545" max="7545" width="2" style="412" customWidth="1"/>
    <col min="7546" max="7548" width="1.25" style="412"/>
    <col min="7549" max="7549" width="1.75" style="412" customWidth="1"/>
    <col min="7550" max="7550" width="1.25" style="412"/>
    <col min="7551" max="7551" width="1.625" style="412" customWidth="1"/>
    <col min="7552" max="7553" width="1.25" style="412"/>
    <col min="7554" max="7556" width="0" style="412" hidden="1" customWidth="1"/>
    <col min="7557" max="7557" width="1.25" style="412"/>
    <col min="7558" max="7558" width="1.75" style="412" customWidth="1"/>
    <col min="7559" max="7692" width="1.25" style="412"/>
    <col min="7693" max="7693" width="15.625" style="412" customWidth="1"/>
    <col min="7694" max="7694" width="0.375" style="412" customWidth="1"/>
    <col min="7695" max="7695" width="1.25" style="412"/>
    <col min="7696" max="7704" width="0" style="412" hidden="1" customWidth="1"/>
    <col min="7705" max="7713" width="1.25" style="412"/>
    <col min="7714" max="7716" width="0" style="412" hidden="1" customWidth="1"/>
    <col min="7717" max="7719" width="1.25" style="412"/>
    <col min="7720" max="7728" width="0" style="412" hidden="1" customWidth="1"/>
    <col min="7729" max="7737" width="1.25" style="412"/>
    <col min="7738" max="7740" width="0" style="412" hidden="1" customWidth="1"/>
    <col min="7741" max="7749" width="1.25" style="412"/>
    <col min="7750" max="7755" width="0" style="412" hidden="1" customWidth="1"/>
    <col min="7756" max="7758" width="1.25" style="412"/>
    <col min="7759" max="7759" width="1.25" style="412" customWidth="1"/>
    <col min="7760" max="7776" width="1.25" style="412"/>
    <col min="7777" max="7779" width="0" style="412" hidden="1" customWidth="1"/>
    <col min="7780" max="7780" width="1.25" style="412"/>
    <col min="7781" max="7781" width="1.25" style="412" customWidth="1"/>
    <col min="7782" max="7782" width="1.25" style="412"/>
    <col min="7783" max="7788" width="0" style="412" hidden="1" customWidth="1"/>
    <col min="7789" max="7790" width="1.25" style="412"/>
    <col min="7791" max="7791" width="2" style="412" customWidth="1"/>
    <col min="7792" max="7793" width="1.25" style="412"/>
    <col min="7794" max="7794" width="1.875" style="412" customWidth="1"/>
    <col min="7795" max="7800" width="1.25" style="412"/>
    <col min="7801" max="7801" width="2" style="412" customWidth="1"/>
    <col min="7802" max="7804" width="1.25" style="412"/>
    <col min="7805" max="7805" width="1.75" style="412" customWidth="1"/>
    <col min="7806" max="7806" width="1.25" style="412"/>
    <col min="7807" max="7807" width="1.625" style="412" customWidth="1"/>
    <col min="7808" max="7809" width="1.25" style="412"/>
    <col min="7810" max="7812" width="0" style="412" hidden="1" customWidth="1"/>
    <col min="7813" max="7813" width="1.25" style="412"/>
    <col min="7814" max="7814" width="1.75" style="412" customWidth="1"/>
    <col min="7815" max="7948" width="1.25" style="412"/>
    <col min="7949" max="7949" width="15.625" style="412" customWidth="1"/>
    <col min="7950" max="7950" width="0.375" style="412" customWidth="1"/>
    <col min="7951" max="7951" width="1.25" style="412"/>
    <col min="7952" max="7960" width="0" style="412" hidden="1" customWidth="1"/>
    <col min="7961" max="7969" width="1.25" style="412"/>
    <col min="7970" max="7972" width="0" style="412" hidden="1" customWidth="1"/>
    <col min="7973" max="7975" width="1.25" style="412"/>
    <col min="7976" max="7984" width="0" style="412" hidden="1" customWidth="1"/>
    <col min="7985" max="7993" width="1.25" style="412"/>
    <col min="7994" max="7996" width="0" style="412" hidden="1" customWidth="1"/>
    <col min="7997" max="8005" width="1.25" style="412"/>
    <col min="8006" max="8011" width="0" style="412" hidden="1" customWidth="1"/>
    <col min="8012" max="8014" width="1.25" style="412"/>
    <col min="8015" max="8015" width="1.25" style="412" customWidth="1"/>
    <col min="8016" max="8032" width="1.25" style="412"/>
    <col min="8033" max="8035" width="0" style="412" hidden="1" customWidth="1"/>
    <col min="8036" max="8036" width="1.25" style="412"/>
    <col min="8037" max="8037" width="1.25" style="412" customWidth="1"/>
    <col min="8038" max="8038" width="1.25" style="412"/>
    <col min="8039" max="8044" width="0" style="412" hidden="1" customWidth="1"/>
    <col min="8045" max="8046" width="1.25" style="412"/>
    <col min="8047" max="8047" width="2" style="412" customWidth="1"/>
    <col min="8048" max="8049" width="1.25" style="412"/>
    <col min="8050" max="8050" width="1.875" style="412" customWidth="1"/>
    <col min="8051" max="8056" width="1.25" style="412"/>
    <col min="8057" max="8057" width="2" style="412" customWidth="1"/>
    <col min="8058" max="8060" width="1.25" style="412"/>
    <col min="8061" max="8061" width="1.75" style="412" customWidth="1"/>
    <col min="8062" max="8062" width="1.25" style="412"/>
    <col min="8063" max="8063" width="1.625" style="412" customWidth="1"/>
    <col min="8064" max="8065" width="1.25" style="412"/>
    <col min="8066" max="8068" width="0" style="412" hidden="1" customWidth="1"/>
    <col min="8069" max="8069" width="1.25" style="412"/>
    <col min="8070" max="8070" width="1.75" style="412" customWidth="1"/>
    <col min="8071" max="8204" width="1.25" style="412"/>
    <col min="8205" max="8205" width="15.625" style="412" customWidth="1"/>
    <col min="8206" max="8206" width="0.375" style="412" customWidth="1"/>
    <col min="8207" max="8207" width="1.25" style="412"/>
    <col min="8208" max="8216" width="0" style="412" hidden="1" customWidth="1"/>
    <col min="8217" max="8225" width="1.25" style="412"/>
    <col min="8226" max="8228" width="0" style="412" hidden="1" customWidth="1"/>
    <col min="8229" max="8231" width="1.25" style="412"/>
    <col min="8232" max="8240" width="0" style="412" hidden="1" customWidth="1"/>
    <col min="8241" max="8249" width="1.25" style="412"/>
    <col min="8250" max="8252" width="0" style="412" hidden="1" customWidth="1"/>
    <col min="8253" max="8261" width="1.25" style="412"/>
    <col min="8262" max="8267" width="0" style="412" hidden="1" customWidth="1"/>
    <col min="8268" max="8270" width="1.25" style="412"/>
    <col min="8271" max="8271" width="1.25" style="412" customWidth="1"/>
    <col min="8272" max="8288" width="1.25" style="412"/>
    <col min="8289" max="8291" width="0" style="412" hidden="1" customWidth="1"/>
    <col min="8292" max="8292" width="1.25" style="412"/>
    <col min="8293" max="8293" width="1.25" style="412" customWidth="1"/>
    <col min="8294" max="8294" width="1.25" style="412"/>
    <col min="8295" max="8300" width="0" style="412" hidden="1" customWidth="1"/>
    <col min="8301" max="8302" width="1.25" style="412"/>
    <col min="8303" max="8303" width="2" style="412" customWidth="1"/>
    <col min="8304" max="8305" width="1.25" style="412"/>
    <col min="8306" max="8306" width="1.875" style="412" customWidth="1"/>
    <col min="8307" max="8312" width="1.25" style="412"/>
    <col min="8313" max="8313" width="2" style="412" customWidth="1"/>
    <col min="8314" max="8316" width="1.25" style="412"/>
    <col min="8317" max="8317" width="1.75" style="412" customWidth="1"/>
    <col min="8318" max="8318" width="1.25" style="412"/>
    <col min="8319" max="8319" width="1.625" style="412" customWidth="1"/>
    <col min="8320" max="8321" width="1.25" style="412"/>
    <col min="8322" max="8324" width="0" style="412" hidden="1" customWidth="1"/>
    <col min="8325" max="8325" width="1.25" style="412"/>
    <col min="8326" max="8326" width="1.75" style="412" customWidth="1"/>
    <col min="8327" max="8460" width="1.25" style="412"/>
    <col min="8461" max="8461" width="15.625" style="412" customWidth="1"/>
    <col min="8462" max="8462" width="0.375" style="412" customWidth="1"/>
    <col min="8463" max="8463" width="1.25" style="412"/>
    <col min="8464" max="8472" width="0" style="412" hidden="1" customWidth="1"/>
    <col min="8473" max="8481" width="1.25" style="412"/>
    <col min="8482" max="8484" width="0" style="412" hidden="1" customWidth="1"/>
    <col min="8485" max="8487" width="1.25" style="412"/>
    <col min="8488" max="8496" width="0" style="412" hidden="1" customWidth="1"/>
    <col min="8497" max="8505" width="1.25" style="412"/>
    <col min="8506" max="8508" width="0" style="412" hidden="1" customWidth="1"/>
    <col min="8509" max="8517" width="1.25" style="412"/>
    <col min="8518" max="8523" width="0" style="412" hidden="1" customWidth="1"/>
    <col min="8524" max="8526" width="1.25" style="412"/>
    <col min="8527" max="8527" width="1.25" style="412" customWidth="1"/>
    <col min="8528" max="8544" width="1.25" style="412"/>
    <col min="8545" max="8547" width="0" style="412" hidden="1" customWidth="1"/>
    <col min="8548" max="8548" width="1.25" style="412"/>
    <col min="8549" max="8549" width="1.25" style="412" customWidth="1"/>
    <col min="8550" max="8550" width="1.25" style="412"/>
    <col min="8551" max="8556" width="0" style="412" hidden="1" customWidth="1"/>
    <col min="8557" max="8558" width="1.25" style="412"/>
    <col min="8559" max="8559" width="2" style="412" customWidth="1"/>
    <col min="8560" max="8561" width="1.25" style="412"/>
    <col min="8562" max="8562" width="1.875" style="412" customWidth="1"/>
    <col min="8563" max="8568" width="1.25" style="412"/>
    <col min="8569" max="8569" width="2" style="412" customWidth="1"/>
    <col min="8570" max="8572" width="1.25" style="412"/>
    <col min="8573" max="8573" width="1.75" style="412" customWidth="1"/>
    <col min="8574" max="8574" width="1.25" style="412"/>
    <col min="8575" max="8575" width="1.625" style="412" customWidth="1"/>
    <col min="8576" max="8577" width="1.25" style="412"/>
    <col min="8578" max="8580" width="0" style="412" hidden="1" customWidth="1"/>
    <col min="8581" max="8581" width="1.25" style="412"/>
    <col min="8582" max="8582" width="1.75" style="412" customWidth="1"/>
    <col min="8583" max="8716" width="1.25" style="412"/>
    <col min="8717" max="8717" width="15.625" style="412" customWidth="1"/>
    <col min="8718" max="8718" width="0.375" style="412" customWidth="1"/>
    <col min="8719" max="8719" width="1.25" style="412"/>
    <col min="8720" max="8728" width="0" style="412" hidden="1" customWidth="1"/>
    <col min="8729" max="8737" width="1.25" style="412"/>
    <col min="8738" max="8740" width="0" style="412" hidden="1" customWidth="1"/>
    <col min="8741" max="8743" width="1.25" style="412"/>
    <col min="8744" max="8752" width="0" style="412" hidden="1" customWidth="1"/>
    <col min="8753" max="8761" width="1.25" style="412"/>
    <col min="8762" max="8764" width="0" style="412" hidden="1" customWidth="1"/>
    <col min="8765" max="8773" width="1.25" style="412"/>
    <col min="8774" max="8779" width="0" style="412" hidden="1" customWidth="1"/>
    <col min="8780" max="8782" width="1.25" style="412"/>
    <col min="8783" max="8783" width="1.25" style="412" customWidth="1"/>
    <col min="8784" max="8800" width="1.25" style="412"/>
    <col min="8801" max="8803" width="0" style="412" hidden="1" customWidth="1"/>
    <col min="8804" max="8804" width="1.25" style="412"/>
    <col min="8805" max="8805" width="1.25" style="412" customWidth="1"/>
    <col min="8806" max="8806" width="1.25" style="412"/>
    <col min="8807" max="8812" width="0" style="412" hidden="1" customWidth="1"/>
    <col min="8813" max="8814" width="1.25" style="412"/>
    <col min="8815" max="8815" width="2" style="412" customWidth="1"/>
    <col min="8816" max="8817" width="1.25" style="412"/>
    <col min="8818" max="8818" width="1.875" style="412" customWidth="1"/>
    <col min="8819" max="8824" width="1.25" style="412"/>
    <col min="8825" max="8825" width="2" style="412" customWidth="1"/>
    <col min="8826" max="8828" width="1.25" style="412"/>
    <col min="8829" max="8829" width="1.75" style="412" customWidth="1"/>
    <col min="8830" max="8830" width="1.25" style="412"/>
    <col min="8831" max="8831" width="1.625" style="412" customWidth="1"/>
    <col min="8832" max="8833" width="1.25" style="412"/>
    <col min="8834" max="8836" width="0" style="412" hidden="1" customWidth="1"/>
    <col min="8837" max="8837" width="1.25" style="412"/>
    <col min="8838" max="8838" width="1.75" style="412" customWidth="1"/>
    <col min="8839" max="8972" width="1.25" style="412"/>
    <col min="8973" max="8973" width="15.625" style="412" customWidth="1"/>
    <col min="8974" max="8974" width="0.375" style="412" customWidth="1"/>
    <col min="8975" max="8975" width="1.25" style="412"/>
    <col min="8976" max="8984" width="0" style="412" hidden="1" customWidth="1"/>
    <col min="8985" max="8993" width="1.25" style="412"/>
    <col min="8994" max="8996" width="0" style="412" hidden="1" customWidth="1"/>
    <col min="8997" max="8999" width="1.25" style="412"/>
    <col min="9000" max="9008" width="0" style="412" hidden="1" customWidth="1"/>
    <col min="9009" max="9017" width="1.25" style="412"/>
    <col min="9018" max="9020" width="0" style="412" hidden="1" customWidth="1"/>
    <col min="9021" max="9029" width="1.25" style="412"/>
    <col min="9030" max="9035" width="0" style="412" hidden="1" customWidth="1"/>
    <col min="9036" max="9038" width="1.25" style="412"/>
    <col min="9039" max="9039" width="1.25" style="412" customWidth="1"/>
    <col min="9040" max="9056" width="1.25" style="412"/>
    <col min="9057" max="9059" width="0" style="412" hidden="1" customWidth="1"/>
    <col min="9060" max="9060" width="1.25" style="412"/>
    <col min="9061" max="9061" width="1.25" style="412" customWidth="1"/>
    <col min="9062" max="9062" width="1.25" style="412"/>
    <col min="9063" max="9068" width="0" style="412" hidden="1" customWidth="1"/>
    <col min="9069" max="9070" width="1.25" style="412"/>
    <col min="9071" max="9071" width="2" style="412" customWidth="1"/>
    <col min="9072" max="9073" width="1.25" style="412"/>
    <col min="9074" max="9074" width="1.875" style="412" customWidth="1"/>
    <col min="9075" max="9080" width="1.25" style="412"/>
    <col min="9081" max="9081" width="2" style="412" customWidth="1"/>
    <col min="9082" max="9084" width="1.25" style="412"/>
    <col min="9085" max="9085" width="1.75" style="412" customWidth="1"/>
    <col min="9086" max="9086" width="1.25" style="412"/>
    <col min="9087" max="9087" width="1.625" style="412" customWidth="1"/>
    <col min="9088" max="9089" width="1.25" style="412"/>
    <col min="9090" max="9092" width="0" style="412" hidden="1" customWidth="1"/>
    <col min="9093" max="9093" width="1.25" style="412"/>
    <col min="9094" max="9094" width="1.75" style="412" customWidth="1"/>
    <col min="9095" max="9228" width="1.25" style="412"/>
    <col min="9229" max="9229" width="15.625" style="412" customWidth="1"/>
    <col min="9230" max="9230" width="0.375" style="412" customWidth="1"/>
    <col min="9231" max="9231" width="1.25" style="412"/>
    <col min="9232" max="9240" width="0" style="412" hidden="1" customWidth="1"/>
    <col min="9241" max="9249" width="1.25" style="412"/>
    <col min="9250" max="9252" width="0" style="412" hidden="1" customWidth="1"/>
    <col min="9253" max="9255" width="1.25" style="412"/>
    <col min="9256" max="9264" width="0" style="412" hidden="1" customWidth="1"/>
    <col min="9265" max="9273" width="1.25" style="412"/>
    <col min="9274" max="9276" width="0" style="412" hidden="1" customWidth="1"/>
    <col min="9277" max="9285" width="1.25" style="412"/>
    <col min="9286" max="9291" width="0" style="412" hidden="1" customWidth="1"/>
    <col min="9292" max="9294" width="1.25" style="412"/>
    <col min="9295" max="9295" width="1.25" style="412" customWidth="1"/>
    <col min="9296" max="9312" width="1.25" style="412"/>
    <col min="9313" max="9315" width="0" style="412" hidden="1" customWidth="1"/>
    <col min="9316" max="9316" width="1.25" style="412"/>
    <col min="9317" max="9317" width="1.25" style="412" customWidth="1"/>
    <col min="9318" max="9318" width="1.25" style="412"/>
    <col min="9319" max="9324" width="0" style="412" hidden="1" customWidth="1"/>
    <col min="9325" max="9326" width="1.25" style="412"/>
    <col min="9327" max="9327" width="2" style="412" customWidth="1"/>
    <col min="9328" max="9329" width="1.25" style="412"/>
    <col min="9330" max="9330" width="1.875" style="412" customWidth="1"/>
    <col min="9331" max="9336" width="1.25" style="412"/>
    <col min="9337" max="9337" width="2" style="412" customWidth="1"/>
    <col min="9338" max="9340" width="1.25" style="412"/>
    <col min="9341" max="9341" width="1.75" style="412" customWidth="1"/>
    <col min="9342" max="9342" width="1.25" style="412"/>
    <col min="9343" max="9343" width="1.625" style="412" customWidth="1"/>
    <col min="9344" max="9345" width="1.25" style="412"/>
    <col min="9346" max="9348" width="0" style="412" hidden="1" customWidth="1"/>
    <col min="9349" max="9349" width="1.25" style="412"/>
    <col min="9350" max="9350" width="1.75" style="412" customWidth="1"/>
    <col min="9351" max="9484" width="1.25" style="412"/>
    <col min="9485" max="9485" width="15.625" style="412" customWidth="1"/>
    <col min="9486" max="9486" width="0.375" style="412" customWidth="1"/>
    <col min="9487" max="9487" width="1.25" style="412"/>
    <col min="9488" max="9496" width="0" style="412" hidden="1" customWidth="1"/>
    <col min="9497" max="9505" width="1.25" style="412"/>
    <col min="9506" max="9508" width="0" style="412" hidden="1" customWidth="1"/>
    <col min="9509" max="9511" width="1.25" style="412"/>
    <col min="9512" max="9520" width="0" style="412" hidden="1" customWidth="1"/>
    <col min="9521" max="9529" width="1.25" style="412"/>
    <col min="9530" max="9532" width="0" style="412" hidden="1" customWidth="1"/>
    <col min="9533" max="9541" width="1.25" style="412"/>
    <col min="9542" max="9547" width="0" style="412" hidden="1" customWidth="1"/>
    <col min="9548" max="9550" width="1.25" style="412"/>
    <col min="9551" max="9551" width="1.25" style="412" customWidth="1"/>
    <col min="9552" max="9568" width="1.25" style="412"/>
    <col min="9569" max="9571" width="0" style="412" hidden="1" customWidth="1"/>
    <col min="9572" max="9572" width="1.25" style="412"/>
    <col min="9573" max="9573" width="1.25" style="412" customWidth="1"/>
    <col min="9574" max="9574" width="1.25" style="412"/>
    <col min="9575" max="9580" width="0" style="412" hidden="1" customWidth="1"/>
    <col min="9581" max="9582" width="1.25" style="412"/>
    <col min="9583" max="9583" width="2" style="412" customWidth="1"/>
    <col min="9584" max="9585" width="1.25" style="412"/>
    <col min="9586" max="9586" width="1.875" style="412" customWidth="1"/>
    <col min="9587" max="9592" width="1.25" style="412"/>
    <col min="9593" max="9593" width="2" style="412" customWidth="1"/>
    <col min="9594" max="9596" width="1.25" style="412"/>
    <col min="9597" max="9597" width="1.75" style="412" customWidth="1"/>
    <col min="9598" max="9598" width="1.25" style="412"/>
    <col min="9599" max="9599" width="1.625" style="412" customWidth="1"/>
    <col min="9600" max="9601" width="1.25" style="412"/>
    <col min="9602" max="9604" width="0" style="412" hidden="1" customWidth="1"/>
    <col min="9605" max="9605" width="1.25" style="412"/>
    <col min="9606" max="9606" width="1.75" style="412" customWidth="1"/>
    <col min="9607" max="9740" width="1.25" style="412"/>
    <col min="9741" max="9741" width="15.625" style="412" customWidth="1"/>
    <col min="9742" max="9742" width="0.375" style="412" customWidth="1"/>
    <col min="9743" max="9743" width="1.25" style="412"/>
    <col min="9744" max="9752" width="0" style="412" hidden="1" customWidth="1"/>
    <col min="9753" max="9761" width="1.25" style="412"/>
    <col min="9762" max="9764" width="0" style="412" hidden="1" customWidth="1"/>
    <col min="9765" max="9767" width="1.25" style="412"/>
    <col min="9768" max="9776" width="0" style="412" hidden="1" customWidth="1"/>
    <col min="9777" max="9785" width="1.25" style="412"/>
    <col min="9786" max="9788" width="0" style="412" hidden="1" customWidth="1"/>
    <col min="9789" max="9797" width="1.25" style="412"/>
    <col min="9798" max="9803" width="0" style="412" hidden="1" customWidth="1"/>
    <col min="9804" max="9806" width="1.25" style="412"/>
    <col min="9807" max="9807" width="1.25" style="412" customWidth="1"/>
    <col min="9808" max="9824" width="1.25" style="412"/>
    <col min="9825" max="9827" width="0" style="412" hidden="1" customWidth="1"/>
    <col min="9828" max="9828" width="1.25" style="412"/>
    <col min="9829" max="9829" width="1.25" style="412" customWidth="1"/>
    <col min="9830" max="9830" width="1.25" style="412"/>
    <col min="9831" max="9836" width="0" style="412" hidden="1" customWidth="1"/>
    <col min="9837" max="9838" width="1.25" style="412"/>
    <col min="9839" max="9839" width="2" style="412" customWidth="1"/>
    <col min="9840" max="9841" width="1.25" style="412"/>
    <col min="9842" max="9842" width="1.875" style="412" customWidth="1"/>
    <col min="9843" max="9848" width="1.25" style="412"/>
    <col min="9849" max="9849" width="2" style="412" customWidth="1"/>
    <col min="9850" max="9852" width="1.25" style="412"/>
    <col min="9853" max="9853" width="1.75" style="412" customWidth="1"/>
    <col min="9854" max="9854" width="1.25" style="412"/>
    <col min="9855" max="9855" width="1.625" style="412" customWidth="1"/>
    <col min="9856" max="9857" width="1.25" style="412"/>
    <col min="9858" max="9860" width="0" style="412" hidden="1" customWidth="1"/>
    <col min="9861" max="9861" width="1.25" style="412"/>
    <col min="9862" max="9862" width="1.75" style="412" customWidth="1"/>
    <col min="9863" max="9996" width="1.25" style="412"/>
    <col min="9997" max="9997" width="15.625" style="412" customWidth="1"/>
    <col min="9998" max="9998" width="0.375" style="412" customWidth="1"/>
    <col min="9999" max="9999" width="1.25" style="412"/>
    <col min="10000" max="10008" width="0" style="412" hidden="1" customWidth="1"/>
    <col min="10009" max="10017" width="1.25" style="412"/>
    <col min="10018" max="10020" width="0" style="412" hidden="1" customWidth="1"/>
    <col min="10021" max="10023" width="1.25" style="412"/>
    <col min="10024" max="10032" width="0" style="412" hidden="1" customWidth="1"/>
    <col min="10033" max="10041" width="1.25" style="412"/>
    <col min="10042" max="10044" width="0" style="412" hidden="1" customWidth="1"/>
    <col min="10045" max="10053" width="1.25" style="412"/>
    <col min="10054" max="10059" width="0" style="412" hidden="1" customWidth="1"/>
    <col min="10060" max="10062" width="1.25" style="412"/>
    <col min="10063" max="10063" width="1.25" style="412" customWidth="1"/>
    <col min="10064" max="10080" width="1.25" style="412"/>
    <col min="10081" max="10083" width="0" style="412" hidden="1" customWidth="1"/>
    <col min="10084" max="10084" width="1.25" style="412"/>
    <col min="10085" max="10085" width="1.25" style="412" customWidth="1"/>
    <col min="10086" max="10086" width="1.25" style="412"/>
    <col min="10087" max="10092" width="0" style="412" hidden="1" customWidth="1"/>
    <col min="10093" max="10094" width="1.25" style="412"/>
    <col min="10095" max="10095" width="2" style="412" customWidth="1"/>
    <col min="10096" max="10097" width="1.25" style="412"/>
    <col min="10098" max="10098" width="1.875" style="412" customWidth="1"/>
    <col min="10099" max="10104" width="1.25" style="412"/>
    <col min="10105" max="10105" width="2" style="412" customWidth="1"/>
    <col min="10106" max="10108" width="1.25" style="412"/>
    <col min="10109" max="10109" width="1.75" style="412" customWidth="1"/>
    <col min="10110" max="10110" width="1.25" style="412"/>
    <col min="10111" max="10111" width="1.625" style="412" customWidth="1"/>
    <col min="10112" max="10113" width="1.25" style="412"/>
    <col min="10114" max="10116" width="0" style="412" hidden="1" customWidth="1"/>
    <col min="10117" max="10117" width="1.25" style="412"/>
    <col min="10118" max="10118" width="1.75" style="412" customWidth="1"/>
    <col min="10119" max="10252" width="1.25" style="412"/>
    <col min="10253" max="10253" width="15.625" style="412" customWidth="1"/>
    <col min="10254" max="10254" width="0.375" style="412" customWidth="1"/>
    <col min="10255" max="10255" width="1.25" style="412"/>
    <col min="10256" max="10264" width="0" style="412" hidden="1" customWidth="1"/>
    <col min="10265" max="10273" width="1.25" style="412"/>
    <col min="10274" max="10276" width="0" style="412" hidden="1" customWidth="1"/>
    <col min="10277" max="10279" width="1.25" style="412"/>
    <col min="10280" max="10288" width="0" style="412" hidden="1" customWidth="1"/>
    <col min="10289" max="10297" width="1.25" style="412"/>
    <col min="10298" max="10300" width="0" style="412" hidden="1" customWidth="1"/>
    <col min="10301" max="10309" width="1.25" style="412"/>
    <col min="10310" max="10315" width="0" style="412" hidden="1" customWidth="1"/>
    <col min="10316" max="10318" width="1.25" style="412"/>
    <col min="10319" max="10319" width="1.25" style="412" customWidth="1"/>
    <col min="10320" max="10336" width="1.25" style="412"/>
    <col min="10337" max="10339" width="0" style="412" hidden="1" customWidth="1"/>
    <col min="10340" max="10340" width="1.25" style="412"/>
    <col min="10341" max="10341" width="1.25" style="412" customWidth="1"/>
    <col min="10342" max="10342" width="1.25" style="412"/>
    <col min="10343" max="10348" width="0" style="412" hidden="1" customWidth="1"/>
    <col min="10349" max="10350" width="1.25" style="412"/>
    <col min="10351" max="10351" width="2" style="412" customWidth="1"/>
    <col min="10352" max="10353" width="1.25" style="412"/>
    <col min="10354" max="10354" width="1.875" style="412" customWidth="1"/>
    <col min="10355" max="10360" width="1.25" style="412"/>
    <col min="10361" max="10361" width="2" style="412" customWidth="1"/>
    <col min="10362" max="10364" width="1.25" style="412"/>
    <col min="10365" max="10365" width="1.75" style="412" customWidth="1"/>
    <col min="10366" max="10366" width="1.25" style="412"/>
    <col min="10367" max="10367" width="1.625" style="412" customWidth="1"/>
    <col min="10368" max="10369" width="1.25" style="412"/>
    <col min="10370" max="10372" width="0" style="412" hidden="1" customWidth="1"/>
    <col min="10373" max="10373" width="1.25" style="412"/>
    <col min="10374" max="10374" width="1.75" style="412" customWidth="1"/>
    <col min="10375" max="10508" width="1.25" style="412"/>
    <col min="10509" max="10509" width="15.625" style="412" customWidth="1"/>
    <col min="10510" max="10510" width="0.375" style="412" customWidth="1"/>
    <col min="10511" max="10511" width="1.25" style="412"/>
    <col min="10512" max="10520" width="0" style="412" hidden="1" customWidth="1"/>
    <col min="10521" max="10529" width="1.25" style="412"/>
    <col min="10530" max="10532" width="0" style="412" hidden="1" customWidth="1"/>
    <col min="10533" max="10535" width="1.25" style="412"/>
    <col min="10536" max="10544" width="0" style="412" hidden="1" customWidth="1"/>
    <col min="10545" max="10553" width="1.25" style="412"/>
    <col min="10554" max="10556" width="0" style="412" hidden="1" customWidth="1"/>
    <col min="10557" max="10565" width="1.25" style="412"/>
    <col min="10566" max="10571" width="0" style="412" hidden="1" customWidth="1"/>
    <col min="10572" max="10574" width="1.25" style="412"/>
    <col min="10575" max="10575" width="1.25" style="412" customWidth="1"/>
    <col min="10576" max="10592" width="1.25" style="412"/>
    <col min="10593" max="10595" width="0" style="412" hidden="1" customWidth="1"/>
    <col min="10596" max="10596" width="1.25" style="412"/>
    <col min="10597" max="10597" width="1.25" style="412" customWidth="1"/>
    <col min="10598" max="10598" width="1.25" style="412"/>
    <col min="10599" max="10604" width="0" style="412" hidden="1" customWidth="1"/>
    <col min="10605" max="10606" width="1.25" style="412"/>
    <col min="10607" max="10607" width="2" style="412" customWidth="1"/>
    <col min="10608" max="10609" width="1.25" style="412"/>
    <col min="10610" max="10610" width="1.875" style="412" customWidth="1"/>
    <col min="10611" max="10616" width="1.25" style="412"/>
    <col min="10617" max="10617" width="2" style="412" customWidth="1"/>
    <col min="10618" max="10620" width="1.25" style="412"/>
    <col min="10621" max="10621" width="1.75" style="412" customWidth="1"/>
    <col min="10622" max="10622" width="1.25" style="412"/>
    <col min="10623" max="10623" width="1.625" style="412" customWidth="1"/>
    <col min="10624" max="10625" width="1.25" style="412"/>
    <col min="10626" max="10628" width="0" style="412" hidden="1" customWidth="1"/>
    <col min="10629" max="10629" width="1.25" style="412"/>
    <col min="10630" max="10630" width="1.75" style="412" customWidth="1"/>
    <col min="10631" max="10764" width="1.25" style="412"/>
    <col min="10765" max="10765" width="15.625" style="412" customWidth="1"/>
    <col min="10766" max="10766" width="0.375" style="412" customWidth="1"/>
    <col min="10767" max="10767" width="1.25" style="412"/>
    <col min="10768" max="10776" width="0" style="412" hidden="1" customWidth="1"/>
    <col min="10777" max="10785" width="1.25" style="412"/>
    <col min="10786" max="10788" width="0" style="412" hidden="1" customWidth="1"/>
    <col min="10789" max="10791" width="1.25" style="412"/>
    <col min="10792" max="10800" width="0" style="412" hidden="1" customWidth="1"/>
    <col min="10801" max="10809" width="1.25" style="412"/>
    <col min="10810" max="10812" width="0" style="412" hidden="1" customWidth="1"/>
    <col min="10813" max="10821" width="1.25" style="412"/>
    <col min="10822" max="10827" width="0" style="412" hidden="1" customWidth="1"/>
    <col min="10828" max="10830" width="1.25" style="412"/>
    <col min="10831" max="10831" width="1.25" style="412" customWidth="1"/>
    <col min="10832" max="10848" width="1.25" style="412"/>
    <col min="10849" max="10851" width="0" style="412" hidden="1" customWidth="1"/>
    <col min="10852" max="10852" width="1.25" style="412"/>
    <col min="10853" max="10853" width="1.25" style="412" customWidth="1"/>
    <col min="10854" max="10854" width="1.25" style="412"/>
    <col min="10855" max="10860" width="0" style="412" hidden="1" customWidth="1"/>
    <col min="10861" max="10862" width="1.25" style="412"/>
    <col min="10863" max="10863" width="2" style="412" customWidth="1"/>
    <col min="10864" max="10865" width="1.25" style="412"/>
    <col min="10866" max="10866" width="1.875" style="412" customWidth="1"/>
    <col min="10867" max="10872" width="1.25" style="412"/>
    <col min="10873" max="10873" width="2" style="412" customWidth="1"/>
    <col min="10874" max="10876" width="1.25" style="412"/>
    <col min="10877" max="10877" width="1.75" style="412" customWidth="1"/>
    <col min="10878" max="10878" width="1.25" style="412"/>
    <col min="10879" max="10879" width="1.625" style="412" customWidth="1"/>
    <col min="10880" max="10881" width="1.25" style="412"/>
    <col min="10882" max="10884" width="0" style="412" hidden="1" customWidth="1"/>
    <col min="10885" max="10885" width="1.25" style="412"/>
    <col min="10886" max="10886" width="1.75" style="412" customWidth="1"/>
    <col min="10887" max="11020" width="1.25" style="412"/>
    <col min="11021" max="11021" width="15.625" style="412" customWidth="1"/>
    <col min="11022" max="11022" width="0.375" style="412" customWidth="1"/>
    <col min="11023" max="11023" width="1.25" style="412"/>
    <col min="11024" max="11032" width="0" style="412" hidden="1" customWidth="1"/>
    <col min="11033" max="11041" width="1.25" style="412"/>
    <col min="11042" max="11044" width="0" style="412" hidden="1" customWidth="1"/>
    <col min="11045" max="11047" width="1.25" style="412"/>
    <col min="11048" max="11056" width="0" style="412" hidden="1" customWidth="1"/>
    <col min="11057" max="11065" width="1.25" style="412"/>
    <col min="11066" max="11068" width="0" style="412" hidden="1" customWidth="1"/>
    <col min="11069" max="11077" width="1.25" style="412"/>
    <col min="11078" max="11083" width="0" style="412" hidden="1" customWidth="1"/>
    <col min="11084" max="11086" width="1.25" style="412"/>
    <col min="11087" max="11087" width="1.25" style="412" customWidth="1"/>
    <col min="11088" max="11104" width="1.25" style="412"/>
    <col min="11105" max="11107" width="0" style="412" hidden="1" customWidth="1"/>
    <col min="11108" max="11108" width="1.25" style="412"/>
    <col min="11109" max="11109" width="1.25" style="412" customWidth="1"/>
    <col min="11110" max="11110" width="1.25" style="412"/>
    <col min="11111" max="11116" width="0" style="412" hidden="1" customWidth="1"/>
    <col min="11117" max="11118" width="1.25" style="412"/>
    <col min="11119" max="11119" width="2" style="412" customWidth="1"/>
    <col min="11120" max="11121" width="1.25" style="412"/>
    <col min="11122" max="11122" width="1.875" style="412" customWidth="1"/>
    <col min="11123" max="11128" width="1.25" style="412"/>
    <col min="11129" max="11129" width="2" style="412" customWidth="1"/>
    <col min="11130" max="11132" width="1.25" style="412"/>
    <col min="11133" max="11133" width="1.75" style="412" customWidth="1"/>
    <col min="11134" max="11134" width="1.25" style="412"/>
    <col min="11135" max="11135" width="1.625" style="412" customWidth="1"/>
    <col min="11136" max="11137" width="1.25" style="412"/>
    <col min="11138" max="11140" width="0" style="412" hidden="1" customWidth="1"/>
    <col min="11141" max="11141" width="1.25" style="412"/>
    <col min="11142" max="11142" width="1.75" style="412" customWidth="1"/>
    <col min="11143" max="11276" width="1.25" style="412"/>
    <col min="11277" max="11277" width="15.625" style="412" customWidth="1"/>
    <col min="11278" max="11278" width="0.375" style="412" customWidth="1"/>
    <col min="11279" max="11279" width="1.25" style="412"/>
    <col min="11280" max="11288" width="0" style="412" hidden="1" customWidth="1"/>
    <col min="11289" max="11297" width="1.25" style="412"/>
    <col min="11298" max="11300" width="0" style="412" hidden="1" customWidth="1"/>
    <col min="11301" max="11303" width="1.25" style="412"/>
    <col min="11304" max="11312" width="0" style="412" hidden="1" customWidth="1"/>
    <col min="11313" max="11321" width="1.25" style="412"/>
    <col min="11322" max="11324" width="0" style="412" hidden="1" customWidth="1"/>
    <col min="11325" max="11333" width="1.25" style="412"/>
    <col min="11334" max="11339" width="0" style="412" hidden="1" customWidth="1"/>
    <col min="11340" max="11342" width="1.25" style="412"/>
    <col min="11343" max="11343" width="1.25" style="412" customWidth="1"/>
    <col min="11344" max="11360" width="1.25" style="412"/>
    <col min="11361" max="11363" width="0" style="412" hidden="1" customWidth="1"/>
    <col min="11364" max="11364" width="1.25" style="412"/>
    <col min="11365" max="11365" width="1.25" style="412" customWidth="1"/>
    <col min="11366" max="11366" width="1.25" style="412"/>
    <col min="11367" max="11372" width="0" style="412" hidden="1" customWidth="1"/>
    <col min="11373" max="11374" width="1.25" style="412"/>
    <col min="11375" max="11375" width="2" style="412" customWidth="1"/>
    <col min="11376" max="11377" width="1.25" style="412"/>
    <col min="11378" max="11378" width="1.875" style="412" customWidth="1"/>
    <col min="11379" max="11384" width="1.25" style="412"/>
    <col min="11385" max="11385" width="2" style="412" customWidth="1"/>
    <col min="11386" max="11388" width="1.25" style="412"/>
    <col min="11389" max="11389" width="1.75" style="412" customWidth="1"/>
    <col min="11390" max="11390" width="1.25" style="412"/>
    <col min="11391" max="11391" width="1.625" style="412" customWidth="1"/>
    <col min="11392" max="11393" width="1.25" style="412"/>
    <col min="11394" max="11396" width="0" style="412" hidden="1" customWidth="1"/>
    <col min="11397" max="11397" width="1.25" style="412"/>
    <col min="11398" max="11398" width="1.75" style="412" customWidth="1"/>
    <col min="11399" max="11532" width="1.25" style="412"/>
    <col min="11533" max="11533" width="15.625" style="412" customWidth="1"/>
    <col min="11534" max="11534" width="0.375" style="412" customWidth="1"/>
    <col min="11535" max="11535" width="1.25" style="412"/>
    <col min="11536" max="11544" width="0" style="412" hidden="1" customWidth="1"/>
    <col min="11545" max="11553" width="1.25" style="412"/>
    <col min="11554" max="11556" width="0" style="412" hidden="1" customWidth="1"/>
    <col min="11557" max="11559" width="1.25" style="412"/>
    <col min="11560" max="11568" width="0" style="412" hidden="1" customWidth="1"/>
    <col min="11569" max="11577" width="1.25" style="412"/>
    <col min="11578" max="11580" width="0" style="412" hidden="1" customWidth="1"/>
    <col min="11581" max="11589" width="1.25" style="412"/>
    <col min="11590" max="11595" width="0" style="412" hidden="1" customWidth="1"/>
    <col min="11596" max="11598" width="1.25" style="412"/>
    <col min="11599" max="11599" width="1.25" style="412" customWidth="1"/>
    <col min="11600" max="11616" width="1.25" style="412"/>
    <col min="11617" max="11619" width="0" style="412" hidden="1" customWidth="1"/>
    <col min="11620" max="11620" width="1.25" style="412"/>
    <col min="11621" max="11621" width="1.25" style="412" customWidth="1"/>
    <col min="11622" max="11622" width="1.25" style="412"/>
    <col min="11623" max="11628" width="0" style="412" hidden="1" customWidth="1"/>
    <col min="11629" max="11630" width="1.25" style="412"/>
    <col min="11631" max="11631" width="2" style="412" customWidth="1"/>
    <col min="11632" max="11633" width="1.25" style="412"/>
    <col min="11634" max="11634" width="1.875" style="412" customWidth="1"/>
    <col min="11635" max="11640" width="1.25" style="412"/>
    <col min="11641" max="11641" width="2" style="412" customWidth="1"/>
    <col min="11642" max="11644" width="1.25" style="412"/>
    <col min="11645" max="11645" width="1.75" style="412" customWidth="1"/>
    <col min="11646" max="11646" width="1.25" style="412"/>
    <col min="11647" max="11647" width="1.625" style="412" customWidth="1"/>
    <col min="11648" max="11649" width="1.25" style="412"/>
    <col min="11650" max="11652" width="0" style="412" hidden="1" customWidth="1"/>
    <col min="11653" max="11653" width="1.25" style="412"/>
    <col min="11654" max="11654" width="1.75" style="412" customWidth="1"/>
    <col min="11655" max="11788" width="1.25" style="412"/>
    <col min="11789" max="11789" width="15.625" style="412" customWidth="1"/>
    <col min="11790" max="11790" width="0.375" style="412" customWidth="1"/>
    <col min="11791" max="11791" width="1.25" style="412"/>
    <col min="11792" max="11800" width="0" style="412" hidden="1" customWidth="1"/>
    <col min="11801" max="11809" width="1.25" style="412"/>
    <col min="11810" max="11812" width="0" style="412" hidden="1" customWidth="1"/>
    <col min="11813" max="11815" width="1.25" style="412"/>
    <col min="11816" max="11824" width="0" style="412" hidden="1" customWidth="1"/>
    <col min="11825" max="11833" width="1.25" style="412"/>
    <col min="11834" max="11836" width="0" style="412" hidden="1" customWidth="1"/>
    <col min="11837" max="11845" width="1.25" style="412"/>
    <col min="11846" max="11851" width="0" style="412" hidden="1" customWidth="1"/>
    <col min="11852" max="11854" width="1.25" style="412"/>
    <col min="11855" max="11855" width="1.25" style="412" customWidth="1"/>
    <col min="11856" max="11872" width="1.25" style="412"/>
    <col min="11873" max="11875" width="0" style="412" hidden="1" customWidth="1"/>
    <col min="11876" max="11876" width="1.25" style="412"/>
    <col min="11877" max="11877" width="1.25" style="412" customWidth="1"/>
    <col min="11878" max="11878" width="1.25" style="412"/>
    <col min="11879" max="11884" width="0" style="412" hidden="1" customWidth="1"/>
    <col min="11885" max="11886" width="1.25" style="412"/>
    <col min="11887" max="11887" width="2" style="412" customWidth="1"/>
    <col min="11888" max="11889" width="1.25" style="412"/>
    <col min="11890" max="11890" width="1.875" style="412" customWidth="1"/>
    <col min="11891" max="11896" width="1.25" style="412"/>
    <col min="11897" max="11897" width="2" style="412" customWidth="1"/>
    <col min="11898" max="11900" width="1.25" style="412"/>
    <col min="11901" max="11901" width="1.75" style="412" customWidth="1"/>
    <col min="11902" max="11902" width="1.25" style="412"/>
    <col min="11903" max="11903" width="1.625" style="412" customWidth="1"/>
    <col min="11904" max="11905" width="1.25" style="412"/>
    <col min="11906" max="11908" width="0" style="412" hidden="1" customWidth="1"/>
    <col min="11909" max="11909" width="1.25" style="412"/>
    <col min="11910" max="11910" width="1.75" style="412" customWidth="1"/>
    <col min="11911" max="12044" width="1.25" style="412"/>
    <col min="12045" max="12045" width="15.625" style="412" customWidth="1"/>
    <col min="12046" max="12046" width="0.375" style="412" customWidth="1"/>
    <col min="12047" max="12047" width="1.25" style="412"/>
    <col min="12048" max="12056" width="0" style="412" hidden="1" customWidth="1"/>
    <col min="12057" max="12065" width="1.25" style="412"/>
    <col min="12066" max="12068" width="0" style="412" hidden="1" customWidth="1"/>
    <col min="12069" max="12071" width="1.25" style="412"/>
    <col min="12072" max="12080" width="0" style="412" hidden="1" customWidth="1"/>
    <col min="12081" max="12089" width="1.25" style="412"/>
    <col min="12090" max="12092" width="0" style="412" hidden="1" customWidth="1"/>
    <col min="12093" max="12101" width="1.25" style="412"/>
    <col min="12102" max="12107" width="0" style="412" hidden="1" customWidth="1"/>
    <col min="12108" max="12110" width="1.25" style="412"/>
    <col min="12111" max="12111" width="1.25" style="412" customWidth="1"/>
    <col min="12112" max="12128" width="1.25" style="412"/>
    <col min="12129" max="12131" width="0" style="412" hidden="1" customWidth="1"/>
    <col min="12132" max="12132" width="1.25" style="412"/>
    <col min="12133" max="12133" width="1.25" style="412" customWidth="1"/>
    <col min="12134" max="12134" width="1.25" style="412"/>
    <col min="12135" max="12140" width="0" style="412" hidden="1" customWidth="1"/>
    <col min="12141" max="12142" width="1.25" style="412"/>
    <col min="12143" max="12143" width="2" style="412" customWidth="1"/>
    <col min="12144" max="12145" width="1.25" style="412"/>
    <col min="12146" max="12146" width="1.875" style="412" customWidth="1"/>
    <col min="12147" max="12152" width="1.25" style="412"/>
    <col min="12153" max="12153" width="2" style="412" customWidth="1"/>
    <col min="12154" max="12156" width="1.25" style="412"/>
    <col min="12157" max="12157" width="1.75" style="412" customWidth="1"/>
    <col min="12158" max="12158" width="1.25" style="412"/>
    <col min="12159" max="12159" width="1.625" style="412" customWidth="1"/>
    <col min="12160" max="12161" width="1.25" style="412"/>
    <col min="12162" max="12164" width="0" style="412" hidden="1" customWidth="1"/>
    <col min="12165" max="12165" width="1.25" style="412"/>
    <col min="12166" max="12166" width="1.75" style="412" customWidth="1"/>
    <col min="12167" max="12300" width="1.25" style="412"/>
    <col min="12301" max="12301" width="15.625" style="412" customWidth="1"/>
    <col min="12302" max="12302" width="0.375" style="412" customWidth="1"/>
    <col min="12303" max="12303" width="1.25" style="412"/>
    <col min="12304" max="12312" width="0" style="412" hidden="1" customWidth="1"/>
    <col min="12313" max="12321" width="1.25" style="412"/>
    <col min="12322" max="12324" width="0" style="412" hidden="1" customWidth="1"/>
    <col min="12325" max="12327" width="1.25" style="412"/>
    <col min="12328" max="12336" width="0" style="412" hidden="1" customWidth="1"/>
    <col min="12337" max="12345" width="1.25" style="412"/>
    <col min="12346" max="12348" width="0" style="412" hidden="1" customWidth="1"/>
    <col min="12349" max="12357" width="1.25" style="412"/>
    <col min="12358" max="12363" width="0" style="412" hidden="1" customWidth="1"/>
    <col min="12364" max="12366" width="1.25" style="412"/>
    <col min="12367" max="12367" width="1.25" style="412" customWidth="1"/>
    <col min="12368" max="12384" width="1.25" style="412"/>
    <col min="12385" max="12387" width="0" style="412" hidden="1" customWidth="1"/>
    <col min="12388" max="12388" width="1.25" style="412"/>
    <col min="12389" max="12389" width="1.25" style="412" customWidth="1"/>
    <col min="12390" max="12390" width="1.25" style="412"/>
    <col min="12391" max="12396" width="0" style="412" hidden="1" customWidth="1"/>
    <col min="12397" max="12398" width="1.25" style="412"/>
    <col min="12399" max="12399" width="2" style="412" customWidth="1"/>
    <col min="12400" max="12401" width="1.25" style="412"/>
    <col min="12402" max="12402" width="1.875" style="412" customWidth="1"/>
    <col min="12403" max="12408" width="1.25" style="412"/>
    <col min="12409" max="12409" width="2" style="412" customWidth="1"/>
    <col min="12410" max="12412" width="1.25" style="412"/>
    <col min="12413" max="12413" width="1.75" style="412" customWidth="1"/>
    <col min="12414" max="12414" width="1.25" style="412"/>
    <col min="12415" max="12415" width="1.625" style="412" customWidth="1"/>
    <col min="12416" max="12417" width="1.25" style="412"/>
    <col min="12418" max="12420" width="0" style="412" hidden="1" customWidth="1"/>
    <col min="12421" max="12421" width="1.25" style="412"/>
    <col min="12422" max="12422" width="1.75" style="412" customWidth="1"/>
    <col min="12423" max="12556" width="1.25" style="412"/>
    <col min="12557" max="12557" width="15.625" style="412" customWidth="1"/>
    <col min="12558" max="12558" width="0.375" style="412" customWidth="1"/>
    <col min="12559" max="12559" width="1.25" style="412"/>
    <col min="12560" max="12568" width="0" style="412" hidden="1" customWidth="1"/>
    <col min="12569" max="12577" width="1.25" style="412"/>
    <col min="12578" max="12580" width="0" style="412" hidden="1" customWidth="1"/>
    <col min="12581" max="12583" width="1.25" style="412"/>
    <col min="12584" max="12592" width="0" style="412" hidden="1" customWidth="1"/>
    <col min="12593" max="12601" width="1.25" style="412"/>
    <col min="12602" max="12604" width="0" style="412" hidden="1" customWidth="1"/>
    <col min="12605" max="12613" width="1.25" style="412"/>
    <col min="12614" max="12619" width="0" style="412" hidden="1" customWidth="1"/>
    <col min="12620" max="12622" width="1.25" style="412"/>
    <col min="12623" max="12623" width="1.25" style="412" customWidth="1"/>
    <col min="12624" max="12640" width="1.25" style="412"/>
    <col min="12641" max="12643" width="0" style="412" hidden="1" customWidth="1"/>
    <col min="12644" max="12644" width="1.25" style="412"/>
    <col min="12645" max="12645" width="1.25" style="412" customWidth="1"/>
    <col min="12646" max="12646" width="1.25" style="412"/>
    <col min="12647" max="12652" width="0" style="412" hidden="1" customWidth="1"/>
    <col min="12653" max="12654" width="1.25" style="412"/>
    <col min="12655" max="12655" width="2" style="412" customWidth="1"/>
    <col min="12656" max="12657" width="1.25" style="412"/>
    <col min="12658" max="12658" width="1.875" style="412" customWidth="1"/>
    <col min="12659" max="12664" width="1.25" style="412"/>
    <col min="12665" max="12665" width="2" style="412" customWidth="1"/>
    <col min="12666" max="12668" width="1.25" style="412"/>
    <col min="12669" max="12669" width="1.75" style="412" customWidth="1"/>
    <col min="12670" max="12670" width="1.25" style="412"/>
    <col min="12671" max="12671" width="1.625" style="412" customWidth="1"/>
    <col min="12672" max="12673" width="1.25" style="412"/>
    <col min="12674" max="12676" width="0" style="412" hidden="1" customWidth="1"/>
    <col min="12677" max="12677" width="1.25" style="412"/>
    <col min="12678" max="12678" width="1.75" style="412" customWidth="1"/>
    <col min="12679" max="12812" width="1.25" style="412"/>
    <col min="12813" max="12813" width="15.625" style="412" customWidth="1"/>
    <col min="12814" max="12814" width="0.375" style="412" customWidth="1"/>
    <col min="12815" max="12815" width="1.25" style="412"/>
    <col min="12816" max="12824" width="0" style="412" hidden="1" customWidth="1"/>
    <col min="12825" max="12833" width="1.25" style="412"/>
    <col min="12834" max="12836" width="0" style="412" hidden="1" customWidth="1"/>
    <col min="12837" max="12839" width="1.25" style="412"/>
    <col min="12840" max="12848" width="0" style="412" hidden="1" customWidth="1"/>
    <col min="12849" max="12857" width="1.25" style="412"/>
    <col min="12858" max="12860" width="0" style="412" hidden="1" customWidth="1"/>
    <col min="12861" max="12869" width="1.25" style="412"/>
    <col min="12870" max="12875" width="0" style="412" hidden="1" customWidth="1"/>
    <col min="12876" max="12878" width="1.25" style="412"/>
    <col min="12879" max="12879" width="1.25" style="412" customWidth="1"/>
    <col min="12880" max="12896" width="1.25" style="412"/>
    <col min="12897" max="12899" width="0" style="412" hidden="1" customWidth="1"/>
    <col min="12900" max="12900" width="1.25" style="412"/>
    <col min="12901" max="12901" width="1.25" style="412" customWidth="1"/>
    <col min="12902" max="12902" width="1.25" style="412"/>
    <col min="12903" max="12908" width="0" style="412" hidden="1" customWidth="1"/>
    <col min="12909" max="12910" width="1.25" style="412"/>
    <col min="12911" max="12911" width="2" style="412" customWidth="1"/>
    <col min="12912" max="12913" width="1.25" style="412"/>
    <col min="12914" max="12914" width="1.875" style="412" customWidth="1"/>
    <col min="12915" max="12920" width="1.25" style="412"/>
    <col min="12921" max="12921" width="2" style="412" customWidth="1"/>
    <col min="12922" max="12924" width="1.25" style="412"/>
    <col min="12925" max="12925" width="1.75" style="412" customWidth="1"/>
    <col min="12926" max="12926" width="1.25" style="412"/>
    <col min="12927" max="12927" width="1.625" style="412" customWidth="1"/>
    <col min="12928" max="12929" width="1.25" style="412"/>
    <col min="12930" max="12932" width="0" style="412" hidden="1" customWidth="1"/>
    <col min="12933" max="12933" width="1.25" style="412"/>
    <col min="12934" max="12934" width="1.75" style="412" customWidth="1"/>
    <col min="12935" max="13068" width="1.25" style="412"/>
    <col min="13069" max="13069" width="15.625" style="412" customWidth="1"/>
    <col min="13070" max="13070" width="0.375" style="412" customWidth="1"/>
    <col min="13071" max="13071" width="1.25" style="412"/>
    <col min="13072" max="13080" width="0" style="412" hidden="1" customWidth="1"/>
    <col min="13081" max="13089" width="1.25" style="412"/>
    <col min="13090" max="13092" width="0" style="412" hidden="1" customWidth="1"/>
    <col min="13093" max="13095" width="1.25" style="412"/>
    <col min="13096" max="13104" width="0" style="412" hidden="1" customWidth="1"/>
    <col min="13105" max="13113" width="1.25" style="412"/>
    <col min="13114" max="13116" width="0" style="412" hidden="1" customWidth="1"/>
    <col min="13117" max="13125" width="1.25" style="412"/>
    <col min="13126" max="13131" width="0" style="412" hidden="1" customWidth="1"/>
    <col min="13132" max="13134" width="1.25" style="412"/>
    <col min="13135" max="13135" width="1.25" style="412" customWidth="1"/>
    <col min="13136" max="13152" width="1.25" style="412"/>
    <col min="13153" max="13155" width="0" style="412" hidden="1" customWidth="1"/>
    <col min="13156" max="13156" width="1.25" style="412"/>
    <col min="13157" max="13157" width="1.25" style="412" customWidth="1"/>
    <col min="13158" max="13158" width="1.25" style="412"/>
    <col min="13159" max="13164" width="0" style="412" hidden="1" customWidth="1"/>
    <col min="13165" max="13166" width="1.25" style="412"/>
    <col min="13167" max="13167" width="2" style="412" customWidth="1"/>
    <col min="13168" max="13169" width="1.25" style="412"/>
    <col min="13170" max="13170" width="1.875" style="412" customWidth="1"/>
    <col min="13171" max="13176" width="1.25" style="412"/>
    <col min="13177" max="13177" width="2" style="412" customWidth="1"/>
    <col min="13178" max="13180" width="1.25" style="412"/>
    <col min="13181" max="13181" width="1.75" style="412" customWidth="1"/>
    <col min="13182" max="13182" width="1.25" style="412"/>
    <col min="13183" max="13183" width="1.625" style="412" customWidth="1"/>
    <col min="13184" max="13185" width="1.25" style="412"/>
    <col min="13186" max="13188" width="0" style="412" hidden="1" customWidth="1"/>
    <col min="13189" max="13189" width="1.25" style="412"/>
    <col min="13190" max="13190" width="1.75" style="412" customWidth="1"/>
    <col min="13191" max="13324" width="1.25" style="412"/>
    <col min="13325" max="13325" width="15.625" style="412" customWidth="1"/>
    <col min="13326" max="13326" width="0.375" style="412" customWidth="1"/>
    <col min="13327" max="13327" width="1.25" style="412"/>
    <col min="13328" max="13336" width="0" style="412" hidden="1" customWidth="1"/>
    <col min="13337" max="13345" width="1.25" style="412"/>
    <col min="13346" max="13348" width="0" style="412" hidden="1" customWidth="1"/>
    <col min="13349" max="13351" width="1.25" style="412"/>
    <col min="13352" max="13360" width="0" style="412" hidden="1" customWidth="1"/>
    <col min="13361" max="13369" width="1.25" style="412"/>
    <col min="13370" max="13372" width="0" style="412" hidden="1" customWidth="1"/>
    <col min="13373" max="13381" width="1.25" style="412"/>
    <col min="13382" max="13387" width="0" style="412" hidden="1" customWidth="1"/>
    <col min="13388" max="13390" width="1.25" style="412"/>
    <col min="13391" max="13391" width="1.25" style="412" customWidth="1"/>
    <col min="13392" max="13408" width="1.25" style="412"/>
    <col min="13409" max="13411" width="0" style="412" hidden="1" customWidth="1"/>
    <col min="13412" max="13412" width="1.25" style="412"/>
    <col min="13413" max="13413" width="1.25" style="412" customWidth="1"/>
    <col min="13414" max="13414" width="1.25" style="412"/>
    <col min="13415" max="13420" width="0" style="412" hidden="1" customWidth="1"/>
    <col min="13421" max="13422" width="1.25" style="412"/>
    <col min="13423" max="13423" width="2" style="412" customWidth="1"/>
    <col min="13424" max="13425" width="1.25" style="412"/>
    <col min="13426" max="13426" width="1.875" style="412" customWidth="1"/>
    <col min="13427" max="13432" width="1.25" style="412"/>
    <col min="13433" max="13433" width="2" style="412" customWidth="1"/>
    <col min="13434" max="13436" width="1.25" style="412"/>
    <col min="13437" max="13437" width="1.75" style="412" customWidth="1"/>
    <col min="13438" max="13438" width="1.25" style="412"/>
    <col min="13439" max="13439" width="1.625" style="412" customWidth="1"/>
    <col min="13440" max="13441" width="1.25" style="412"/>
    <col min="13442" max="13444" width="0" style="412" hidden="1" customWidth="1"/>
    <col min="13445" max="13445" width="1.25" style="412"/>
    <col min="13446" max="13446" width="1.75" style="412" customWidth="1"/>
    <col min="13447" max="13580" width="1.25" style="412"/>
    <col min="13581" max="13581" width="15.625" style="412" customWidth="1"/>
    <col min="13582" max="13582" width="0.375" style="412" customWidth="1"/>
    <col min="13583" max="13583" width="1.25" style="412"/>
    <col min="13584" max="13592" width="0" style="412" hidden="1" customWidth="1"/>
    <col min="13593" max="13601" width="1.25" style="412"/>
    <col min="13602" max="13604" width="0" style="412" hidden="1" customWidth="1"/>
    <col min="13605" max="13607" width="1.25" style="412"/>
    <col min="13608" max="13616" width="0" style="412" hidden="1" customWidth="1"/>
    <col min="13617" max="13625" width="1.25" style="412"/>
    <col min="13626" max="13628" width="0" style="412" hidden="1" customWidth="1"/>
    <col min="13629" max="13637" width="1.25" style="412"/>
    <col min="13638" max="13643" width="0" style="412" hidden="1" customWidth="1"/>
    <col min="13644" max="13646" width="1.25" style="412"/>
    <col min="13647" max="13647" width="1.25" style="412" customWidth="1"/>
    <col min="13648" max="13664" width="1.25" style="412"/>
    <col min="13665" max="13667" width="0" style="412" hidden="1" customWidth="1"/>
    <col min="13668" max="13668" width="1.25" style="412"/>
    <col min="13669" max="13669" width="1.25" style="412" customWidth="1"/>
    <col min="13670" max="13670" width="1.25" style="412"/>
    <col min="13671" max="13676" width="0" style="412" hidden="1" customWidth="1"/>
    <col min="13677" max="13678" width="1.25" style="412"/>
    <col min="13679" max="13679" width="2" style="412" customWidth="1"/>
    <col min="13680" max="13681" width="1.25" style="412"/>
    <col min="13682" max="13682" width="1.875" style="412" customWidth="1"/>
    <col min="13683" max="13688" width="1.25" style="412"/>
    <col min="13689" max="13689" width="2" style="412" customWidth="1"/>
    <col min="13690" max="13692" width="1.25" style="412"/>
    <col min="13693" max="13693" width="1.75" style="412" customWidth="1"/>
    <col min="13694" max="13694" width="1.25" style="412"/>
    <col min="13695" max="13695" width="1.625" style="412" customWidth="1"/>
    <col min="13696" max="13697" width="1.25" style="412"/>
    <col min="13698" max="13700" width="0" style="412" hidden="1" customWidth="1"/>
    <col min="13701" max="13701" width="1.25" style="412"/>
    <col min="13702" max="13702" width="1.75" style="412" customWidth="1"/>
    <col min="13703" max="13836" width="1.25" style="412"/>
    <col min="13837" max="13837" width="15.625" style="412" customWidth="1"/>
    <col min="13838" max="13838" width="0.375" style="412" customWidth="1"/>
    <col min="13839" max="13839" width="1.25" style="412"/>
    <col min="13840" max="13848" width="0" style="412" hidden="1" customWidth="1"/>
    <col min="13849" max="13857" width="1.25" style="412"/>
    <col min="13858" max="13860" width="0" style="412" hidden="1" customWidth="1"/>
    <col min="13861" max="13863" width="1.25" style="412"/>
    <col min="13864" max="13872" width="0" style="412" hidden="1" customWidth="1"/>
    <col min="13873" max="13881" width="1.25" style="412"/>
    <col min="13882" max="13884" width="0" style="412" hidden="1" customWidth="1"/>
    <col min="13885" max="13893" width="1.25" style="412"/>
    <col min="13894" max="13899" width="0" style="412" hidden="1" customWidth="1"/>
    <col min="13900" max="13902" width="1.25" style="412"/>
    <col min="13903" max="13903" width="1.25" style="412" customWidth="1"/>
    <col min="13904" max="13920" width="1.25" style="412"/>
    <col min="13921" max="13923" width="0" style="412" hidden="1" customWidth="1"/>
    <col min="13924" max="13924" width="1.25" style="412"/>
    <col min="13925" max="13925" width="1.25" style="412" customWidth="1"/>
    <col min="13926" max="13926" width="1.25" style="412"/>
    <col min="13927" max="13932" width="0" style="412" hidden="1" customWidth="1"/>
    <col min="13933" max="13934" width="1.25" style="412"/>
    <col min="13935" max="13935" width="2" style="412" customWidth="1"/>
    <col min="13936" max="13937" width="1.25" style="412"/>
    <col min="13938" max="13938" width="1.875" style="412" customWidth="1"/>
    <col min="13939" max="13944" width="1.25" style="412"/>
    <col min="13945" max="13945" width="2" style="412" customWidth="1"/>
    <col min="13946" max="13948" width="1.25" style="412"/>
    <col min="13949" max="13949" width="1.75" style="412" customWidth="1"/>
    <col min="13950" max="13950" width="1.25" style="412"/>
    <col min="13951" max="13951" width="1.625" style="412" customWidth="1"/>
    <col min="13952" max="13953" width="1.25" style="412"/>
    <col min="13954" max="13956" width="0" style="412" hidden="1" customWidth="1"/>
    <col min="13957" max="13957" width="1.25" style="412"/>
    <col min="13958" max="13958" width="1.75" style="412" customWidth="1"/>
    <col min="13959" max="14092" width="1.25" style="412"/>
    <col min="14093" max="14093" width="15.625" style="412" customWidth="1"/>
    <col min="14094" max="14094" width="0.375" style="412" customWidth="1"/>
    <col min="14095" max="14095" width="1.25" style="412"/>
    <col min="14096" max="14104" width="0" style="412" hidden="1" customWidth="1"/>
    <col min="14105" max="14113" width="1.25" style="412"/>
    <col min="14114" max="14116" width="0" style="412" hidden="1" customWidth="1"/>
    <col min="14117" max="14119" width="1.25" style="412"/>
    <col min="14120" max="14128" width="0" style="412" hidden="1" customWidth="1"/>
    <col min="14129" max="14137" width="1.25" style="412"/>
    <col min="14138" max="14140" width="0" style="412" hidden="1" customWidth="1"/>
    <col min="14141" max="14149" width="1.25" style="412"/>
    <col min="14150" max="14155" width="0" style="412" hidden="1" customWidth="1"/>
    <col min="14156" max="14158" width="1.25" style="412"/>
    <col min="14159" max="14159" width="1.25" style="412" customWidth="1"/>
    <col min="14160" max="14176" width="1.25" style="412"/>
    <col min="14177" max="14179" width="0" style="412" hidden="1" customWidth="1"/>
    <col min="14180" max="14180" width="1.25" style="412"/>
    <col min="14181" max="14181" width="1.25" style="412" customWidth="1"/>
    <col min="14182" max="14182" width="1.25" style="412"/>
    <col min="14183" max="14188" width="0" style="412" hidden="1" customWidth="1"/>
    <col min="14189" max="14190" width="1.25" style="412"/>
    <col min="14191" max="14191" width="2" style="412" customWidth="1"/>
    <col min="14192" max="14193" width="1.25" style="412"/>
    <col min="14194" max="14194" width="1.875" style="412" customWidth="1"/>
    <col min="14195" max="14200" width="1.25" style="412"/>
    <col min="14201" max="14201" width="2" style="412" customWidth="1"/>
    <col min="14202" max="14204" width="1.25" style="412"/>
    <col min="14205" max="14205" width="1.75" style="412" customWidth="1"/>
    <col min="14206" max="14206" width="1.25" style="412"/>
    <col min="14207" max="14207" width="1.625" style="412" customWidth="1"/>
    <col min="14208" max="14209" width="1.25" style="412"/>
    <col min="14210" max="14212" width="0" style="412" hidden="1" customWidth="1"/>
    <col min="14213" max="14213" width="1.25" style="412"/>
    <col min="14214" max="14214" width="1.75" style="412" customWidth="1"/>
    <col min="14215" max="14348" width="1.25" style="412"/>
    <col min="14349" max="14349" width="15.625" style="412" customWidth="1"/>
    <col min="14350" max="14350" width="0.375" style="412" customWidth="1"/>
    <col min="14351" max="14351" width="1.25" style="412"/>
    <col min="14352" max="14360" width="0" style="412" hidden="1" customWidth="1"/>
    <col min="14361" max="14369" width="1.25" style="412"/>
    <col min="14370" max="14372" width="0" style="412" hidden="1" customWidth="1"/>
    <col min="14373" max="14375" width="1.25" style="412"/>
    <col min="14376" max="14384" width="0" style="412" hidden="1" customWidth="1"/>
    <col min="14385" max="14393" width="1.25" style="412"/>
    <col min="14394" max="14396" width="0" style="412" hidden="1" customWidth="1"/>
    <col min="14397" max="14405" width="1.25" style="412"/>
    <col min="14406" max="14411" width="0" style="412" hidden="1" customWidth="1"/>
    <col min="14412" max="14414" width="1.25" style="412"/>
    <col min="14415" max="14415" width="1.25" style="412" customWidth="1"/>
    <col min="14416" max="14432" width="1.25" style="412"/>
    <col min="14433" max="14435" width="0" style="412" hidden="1" customWidth="1"/>
    <col min="14436" max="14436" width="1.25" style="412"/>
    <col min="14437" max="14437" width="1.25" style="412" customWidth="1"/>
    <col min="14438" max="14438" width="1.25" style="412"/>
    <col min="14439" max="14444" width="0" style="412" hidden="1" customWidth="1"/>
    <col min="14445" max="14446" width="1.25" style="412"/>
    <col min="14447" max="14447" width="2" style="412" customWidth="1"/>
    <col min="14448" max="14449" width="1.25" style="412"/>
    <col min="14450" max="14450" width="1.875" style="412" customWidth="1"/>
    <col min="14451" max="14456" width="1.25" style="412"/>
    <col min="14457" max="14457" width="2" style="412" customWidth="1"/>
    <col min="14458" max="14460" width="1.25" style="412"/>
    <col min="14461" max="14461" width="1.75" style="412" customWidth="1"/>
    <col min="14462" max="14462" width="1.25" style="412"/>
    <col min="14463" max="14463" width="1.625" style="412" customWidth="1"/>
    <col min="14464" max="14465" width="1.25" style="412"/>
    <col min="14466" max="14468" width="0" style="412" hidden="1" customWidth="1"/>
    <col min="14469" max="14469" width="1.25" style="412"/>
    <col min="14470" max="14470" width="1.75" style="412" customWidth="1"/>
    <col min="14471" max="14604" width="1.25" style="412"/>
    <col min="14605" max="14605" width="15.625" style="412" customWidth="1"/>
    <col min="14606" max="14606" width="0.375" style="412" customWidth="1"/>
    <col min="14607" max="14607" width="1.25" style="412"/>
    <col min="14608" max="14616" width="0" style="412" hidden="1" customWidth="1"/>
    <col min="14617" max="14625" width="1.25" style="412"/>
    <col min="14626" max="14628" width="0" style="412" hidden="1" customWidth="1"/>
    <col min="14629" max="14631" width="1.25" style="412"/>
    <col min="14632" max="14640" width="0" style="412" hidden="1" customWidth="1"/>
    <col min="14641" max="14649" width="1.25" style="412"/>
    <col min="14650" max="14652" width="0" style="412" hidden="1" customWidth="1"/>
    <col min="14653" max="14661" width="1.25" style="412"/>
    <col min="14662" max="14667" width="0" style="412" hidden="1" customWidth="1"/>
    <col min="14668" max="14670" width="1.25" style="412"/>
    <col min="14671" max="14671" width="1.25" style="412" customWidth="1"/>
    <col min="14672" max="14688" width="1.25" style="412"/>
    <col min="14689" max="14691" width="0" style="412" hidden="1" customWidth="1"/>
    <col min="14692" max="14692" width="1.25" style="412"/>
    <col min="14693" max="14693" width="1.25" style="412" customWidth="1"/>
    <col min="14694" max="14694" width="1.25" style="412"/>
    <col min="14695" max="14700" width="0" style="412" hidden="1" customWidth="1"/>
    <col min="14701" max="14702" width="1.25" style="412"/>
    <col min="14703" max="14703" width="2" style="412" customWidth="1"/>
    <col min="14704" max="14705" width="1.25" style="412"/>
    <col min="14706" max="14706" width="1.875" style="412" customWidth="1"/>
    <col min="14707" max="14712" width="1.25" style="412"/>
    <col min="14713" max="14713" width="2" style="412" customWidth="1"/>
    <col min="14714" max="14716" width="1.25" style="412"/>
    <col min="14717" max="14717" width="1.75" style="412" customWidth="1"/>
    <col min="14718" max="14718" width="1.25" style="412"/>
    <col min="14719" max="14719" width="1.625" style="412" customWidth="1"/>
    <col min="14720" max="14721" width="1.25" style="412"/>
    <col min="14722" max="14724" width="0" style="412" hidden="1" customWidth="1"/>
    <col min="14725" max="14725" width="1.25" style="412"/>
    <col min="14726" max="14726" width="1.75" style="412" customWidth="1"/>
    <col min="14727" max="14860" width="1.25" style="412"/>
    <col min="14861" max="14861" width="15.625" style="412" customWidth="1"/>
    <col min="14862" max="14862" width="0.375" style="412" customWidth="1"/>
    <col min="14863" max="14863" width="1.25" style="412"/>
    <col min="14864" max="14872" width="0" style="412" hidden="1" customWidth="1"/>
    <col min="14873" max="14881" width="1.25" style="412"/>
    <col min="14882" max="14884" width="0" style="412" hidden="1" customWidth="1"/>
    <col min="14885" max="14887" width="1.25" style="412"/>
    <col min="14888" max="14896" width="0" style="412" hidden="1" customWidth="1"/>
    <col min="14897" max="14905" width="1.25" style="412"/>
    <col min="14906" max="14908" width="0" style="412" hidden="1" customWidth="1"/>
    <col min="14909" max="14917" width="1.25" style="412"/>
    <col min="14918" max="14923" width="0" style="412" hidden="1" customWidth="1"/>
    <col min="14924" max="14926" width="1.25" style="412"/>
    <col min="14927" max="14927" width="1.25" style="412" customWidth="1"/>
    <col min="14928" max="14944" width="1.25" style="412"/>
    <col min="14945" max="14947" width="0" style="412" hidden="1" customWidth="1"/>
    <col min="14948" max="14948" width="1.25" style="412"/>
    <col min="14949" max="14949" width="1.25" style="412" customWidth="1"/>
    <col min="14950" max="14950" width="1.25" style="412"/>
    <col min="14951" max="14956" width="0" style="412" hidden="1" customWidth="1"/>
    <col min="14957" max="14958" width="1.25" style="412"/>
    <col min="14959" max="14959" width="2" style="412" customWidth="1"/>
    <col min="14960" max="14961" width="1.25" style="412"/>
    <col min="14962" max="14962" width="1.875" style="412" customWidth="1"/>
    <col min="14963" max="14968" width="1.25" style="412"/>
    <col min="14969" max="14969" width="2" style="412" customWidth="1"/>
    <col min="14970" max="14972" width="1.25" style="412"/>
    <col min="14973" max="14973" width="1.75" style="412" customWidth="1"/>
    <col min="14974" max="14974" width="1.25" style="412"/>
    <col min="14975" max="14975" width="1.625" style="412" customWidth="1"/>
    <col min="14976" max="14977" width="1.25" style="412"/>
    <col min="14978" max="14980" width="0" style="412" hidden="1" customWidth="1"/>
    <col min="14981" max="14981" width="1.25" style="412"/>
    <col min="14982" max="14982" width="1.75" style="412" customWidth="1"/>
    <col min="14983" max="15116" width="1.25" style="412"/>
    <col min="15117" max="15117" width="15.625" style="412" customWidth="1"/>
    <col min="15118" max="15118" width="0.375" style="412" customWidth="1"/>
    <col min="15119" max="15119" width="1.25" style="412"/>
    <col min="15120" max="15128" width="0" style="412" hidden="1" customWidth="1"/>
    <col min="15129" max="15137" width="1.25" style="412"/>
    <col min="15138" max="15140" width="0" style="412" hidden="1" customWidth="1"/>
    <col min="15141" max="15143" width="1.25" style="412"/>
    <col min="15144" max="15152" width="0" style="412" hidden="1" customWidth="1"/>
    <col min="15153" max="15161" width="1.25" style="412"/>
    <col min="15162" max="15164" width="0" style="412" hidden="1" customWidth="1"/>
    <col min="15165" max="15173" width="1.25" style="412"/>
    <col min="15174" max="15179" width="0" style="412" hidden="1" customWidth="1"/>
    <col min="15180" max="15182" width="1.25" style="412"/>
    <col min="15183" max="15183" width="1.25" style="412" customWidth="1"/>
    <col min="15184" max="15200" width="1.25" style="412"/>
    <col min="15201" max="15203" width="0" style="412" hidden="1" customWidth="1"/>
    <col min="15204" max="15204" width="1.25" style="412"/>
    <col min="15205" max="15205" width="1.25" style="412" customWidth="1"/>
    <col min="15206" max="15206" width="1.25" style="412"/>
    <col min="15207" max="15212" width="0" style="412" hidden="1" customWidth="1"/>
    <col min="15213" max="15214" width="1.25" style="412"/>
    <col min="15215" max="15215" width="2" style="412" customWidth="1"/>
    <col min="15216" max="15217" width="1.25" style="412"/>
    <col min="15218" max="15218" width="1.875" style="412" customWidth="1"/>
    <col min="15219" max="15224" width="1.25" style="412"/>
    <col min="15225" max="15225" width="2" style="412" customWidth="1"/>
    <col min="15226" max="15228" width="1.25" style="412"/>
    <col min="15229" max="15229" width="1.75" style="412" customWidth="1"/>
    <col min="15230" max="15230" width="1.25" style="412"/>
    <col min="15231" max="15231" width="1.625" style="412" customWidth="1"/>
    <col min="15232" max="15233" width="1.25" style="412"/>
    <col min="15234" max="15236" width="0" style="412" hidden="1" customWidth="1"/>
    <col min="15237" max="15237" width="1.25" style="412"/>
    <col min="15238" max="15238" width="1.75" style="412" customWidth="1"/>
    <col min="15239" max="15372" width="1.25" style="412"/>
    <col min="15373" max="15373" width="15.625" style="412" customWidth="1"/>
    <col min="15374" max="15374" width="0.375" style="412" customWidth="1"/>
    <col min="15375" max="15375" width="1.25" style="412"/>
    <col min="15376" max="15384" width="0" style="412" hidden="1" customWidth="1"/>
    <col min="15385" max="15393" width="1.25" style="412"/>
    <col min="15394" max="15396" width="0" style="412" hidden="1" customWidth="1"/>
    <col min="15397" max="15399" width="1.25" style="412"/>
    <col min="15400" max="15408" width="0" style="412" hidden="1" customWidth="1"/>
    <col min="15409" max="15417" width="1.25" style="412"/>
    <col min="15418" max="15420" width="0" style="412" hidden="1" customWidth="1"/>
    <col min="15421" max="15429" width="1.25" style="412"/>
    <col min="15430" max="15435" width="0" style="412" hidden="1" customWidth="1"/>
    <col min="15436" max="15438" width="1.25" style="412"/>
    <col min="15439" max="15439" width="1.25" style="412" customWidth="1"/>
    <col min="15440" max="15456" width="1.25" style="412"/>
    <col min="15457" max="15459" width="0" style="412" hidden="1" customWidth="1"/>
    <col min="15460" max="15460" width="1.25" style="412"/>
    <col min="15461" max="15461" width="1.25" style="412" customWidth="1"/>
    <col min="15462" max="15462" width="1.25" style="412"/>
    <col min="15463" max="15468" width="0" style="412" hidden="1" customWidth="1"/>
    <col min="15469" max="15470" width="1.25" style="412"/>
    <col min="15471" max="15471" width="2" style="412" customWidth="1"/>
    <col min="15472" max="15473" width="1.25" style="412"/>
    <col min="15474" max="15474" width="1.875" style="412" customWidth="1"/>
    <col min="15475" max="15480" width="1.25" style="412"/>
    <col min="15481" max="15481" width="2" style="412" customWidth="1"/>
    <col min="15482" max="15484" width="1.25" style="412"/>
    <col min="15485" max="15485" width="1.75" style="412" customWidth="1"/>
    <col min="15486" max="15486" width="1.25" style="412"/>
    <col min="15487" max="15487" width="1.625" style="412" customWidth="1"/>
    <col min="15488" max="15489" width="1.25" style="412"/>
    <col min="15490" max="15492" width="0" style="412" hidden="1" customWidth="1"/>
    <col min="15493" max="15493" width="1.25" style="412"/>
    <col min="15494" max="15494" width="1.75" style="412" customWidth="1"/>
    <col min="15495" max="15628" width="1.25" style="412"/>
    <col min="15629" max="15629" width="15.625" style="412" customWidth="1"/>
    <col min="15630" max="15630" width="0.375" style="412" customWidth="1"/>
    <col min="15631" max="15631" width="1.25" style="412"/>
    <col min="15632" max="15640" width="0" style="412" hidden="1" customWidth="1"/>
    <col min="15641" max="15649" width="1.25" style="412"/>
    <col min="15650" max="15652" width="0" style="412" hidden="1" customWidth="1"/>
    <col min="15653" max="15655" width="1.25" style="412"/>
    <col min="15656" max="15664" width="0" style="412" hidden="1" customWidth="1"/>
    <col min="15665" max="15673" width="1.25" style="412"/>
    <col min="15674" max="15676" width="0" style="412" hidden="1" customWidth="1"/>
    <col min="15677" max="15685" width="1.25" style="412"/>
    <col min="15686" max="15691" width="0" style="412" hidden="1" customWidth="1"/>
    <col min="15692" max="15694" width="1.25" style="412"/>
    <col min="15695" max="15695" width="1.25" style="412" customWidth="1"/>
    <col min="15696" max="15712" width="1.25" style="412"/>
    <col min="15713" max="15715" width="0" style="412" hidden="1" customWidth="1"/>
    <col min="15716" max="15716" width="1.25" style="412"/>
    <col min="15717" max="15717" width="1.25" style="412" customWidth="1"/>
    <col min="15718" max="15718" width="1.25" style="412"/>
    <col min="15719" max="15724" width="0" style="412" hidden="1" customWidth="1"/>
    <col min="15725" max="15726" width="1.25" style="412"/>
    <col min="15727" max="15727" width="2" style="412" customWidth="1"/>
    <col min="15728" max="15729" width="1.25" style="412"/>
    <col min="15730" max="15730" width="1.875" style="412" customWidth="1"/>
    <col min="15731" max="15736" width="1.25" style="412"/>
    <col min="15737" max="15737" width="2" style="412" customWidth="1"/>
    <col min="15738" max="15740" width="1.25" style="412"/>
    <col min="15741" max="15741" width="1.75" style="412" customWidth="1"/>
    <col min="15742" max="15742" width="1.25" style="412"/>
    <col min="15743" max="15743" width="1.625" style="412" customWidth="1"/>
    <col min="15744" max="15745" width="1.25" style="412"/>
    <col min="15746" max="15748" width="0" style="412" hidden="1" customWidth="1"/>
    <col min="15749" max="15749" width="1.25" style="412"/>
    <col min="15750" max="15750" width="1.75" style="412" customWidth="1"/>
    <col min="15751" max="15884" width="1.25" style="412"/>
    <col min="15885" max="15885" width="15.625" style="412" customWidth="1"/>
    <col min="15886" max="15886" width="0.375" style="412" customWidth="1"/>
    <col min="15887" max="15887" width="1.25" style="412"/>
    <col min="15888" max="15896" width="0" style="412" hidden="1" customWidth="1"/>
    <col min="15897" max="15905" width="1.25" style="412"/>
    <col min="15906" max="15908" width="0" style="412" hidden="1" customWidth="1"/>
    <col min="15909" max="15911" width="1.25" style="412"/>
    <col min="15912" max="15920" width="0" style="412" hidden="1" customWidth="1"/>
    <col min="15921" max="15929" width="1.25" style="412"/>
    <col min="15930" max="15932" width="0" style="412" hidden="1" customWidth="1"/>
    <col min="15933" max="15941" width="1.25" style="412"/>
    <col min="15942" max="15947" width="0" style="412" hidden="1" customWidth="1"/>
    <col min="15948" max="15950" width="1.25" style="412"/>
    <col min="15951" max="15951" width="1.25" style="412" customWidth="1"/>
    <col min="15952" max="15968" width="1.25" style="412"/>
    <col min="15969" max="15971" width="0" style="412" hidden="1" customWidth="1"/>
    <col min="15972" max="15972" width="1.25" style="412"/>
    <col min="15973" max="15973" width="1.25" style="412" customWidth="1"/>
    <col min="15974" max="15974" width="1.25" style="412"/>
    <col min="15975" max="15980" width="0" style="412" hidden="1" customWidth="1"/>
    <col min="15981" max="15982" width="1.25" style="412"/>
    <col min="15983" max="15983" width="2" style="412" customWidth="1"/>
    <col min="15984" max="15985" width="1.25" style="412"/>
    <col min="15986" max="15986" width="1.875" style="412" customWidth="1"/>
    <col min="15987" max="15992" width="1.25" style="412"/>
    <col min="15993" max="15993" width="2" style="412" customWidth="1"/>
    <col min="15994" max="15996" width="1.25" style="412"/>
    <col min="15997" max="15997" width="1.75" style="412" customWidth="1"/>
    <col min="15998" max="15998" width="1.25" style="412"/>
    <col min="15999" max="15999" width="1.625" style="412" customWidth="1"/>
    <col min="16000" max="16001" width="1.25" style="412"/>
    <col min="16002" max="16004" width="0" style="412" hidden="1" customWidth="1"/>
    <col min="16005" max="16005" width="1.25" style="412"/>
    <col min="16006" max="16006" width="1.75" style="412" customWidth="1"/>
    <col min="16007" max="16140" width="1.25" style="412"/>
    <col min="16141" max="16141" width="15.625" style="412" customWidth="1"/>
    <col min="16142" max="16142" width="0.375" style="412" customWidth="1"/>
    <col min="16143" max="16143" width="1.25" style="412"/>
    <col min="16144" max="16152" width="0" style="412" hidden="1" customWidth="1"/>
    <col min="16153" max="16161" width="1.25" style="412"/>
    <col min="16162" max="16164" width="0" style="412" hidden="1" customWidth="1"/>
    <col min="16165" max="16167" width="1.25" style="412"/>
    <col min="16168" max="16176" width="0" style="412" hidden="1" customWidth="1"/>
    <col min="16177" max="16185" width="1.25" style="412"/>
    <col min="16186" max="16188" width="0" style="412" hidden="1" customWidth="1"/>
    <col min="16189" max="16197" width="1.25" style="412"/>
    <col min="16198" max="16203" width="0" style="412" hidden="1" customWidth="1"/>
    <col min="16204" max="16206" width="1.25" style="412"/>
    <col min="16207" max="16207" width="1.25" style="412" customWidth="1"/>
    <col min="16208" max="16224" width="1.25" style="412"/>
    <col min="16225" max="16227" width="0" style="412" hidden="1" customWidth="1"/>
    <col min="16228" max="16228" width="1.25" style="412"/>
    <col min="16229" max="16229" width="1.25" style="412" customWidth="1"/>
    <col min="16230" max="16230" width="1.25" style="412"/>
    <col min="16231" max="16236" width="0" style="412" hidden="1" customWidth="1"/>
    <col min="16237" max="16238" width="1.25" style="412"/>
    <col min="16239" max="16239" width="2" style="412" customWidth="1"/>
    <col min="16240" max="16241" width="1.25" style="412"/>
    <col min="16242" max="16242" width="1.875" style="412" customWidth="1"/>
    <col min="16243" max="16248" width="1.25" style="412"/>
    <col min="16249" max="16249" width="2" style="412" customWidth="1"/>
    <col min="16250" max="16252" width="1.25" style="412"/>
    <col min="16253" max="16253" width="1.75" style="412" customWidth="1"/>
    <col min="16254" max="16254" width="1.25" style="412"/>
    <col min="16255" max="16255" width="1.625" style="412" customWidth="1"/>
    <col min="16256" max="16257" width="1.25" style="412"/>
    <col min="16258" max="16260" width="0" style="412" hidden="1" customWidth="1"/>
    <col min="16261" max="16261" width="1.25" style="412"/>
    <col min="16262" max="16262" width="1.75" style="412" customWidth="1"/>
    <col min="16263" max="16384" width="1.25" style="412"/>
  </cols>
  <sheetData>
    <row r="1" spans="1:136" s="409" customFormat="1" ht="11.25" hidden="1" x14ac:dyDescent="0.25">
      <c r="EF1" s="410" t="s">
        <v>394</v>
      </c>
    </row>
    <row r="2" spans="1:136" s="409" customFormat="1" ht="11.25" hidden="1" customHeight="1" x14ac:dyDescent="0.25">
      <c r="EF2" s="410" t="s">
        <v>7</v>
      </c>
    </row>
    <row r="3" spans="1:136" s="409" customFormat="1" ht="11.25" hidden="1" customHeight="1" x14ac:dyDescent="0.25">
      <c r="EF3" s="410" t="s">
        <v>395</v>
      </c>
    </row>
    <row r="4" spans="1:136" s="409" customFormat="1" ht="11.25" hidden="1" x14ac:dyDescent="0.25">
      <c r="EF4" s="411" t="s">
        <v>396</v>
      </c>
    </row>
    <row r="5" spans="1:136" ht="15.75" x14ac:dyDescent="0.25">
      <c r="EF5" s="404" t="s">
        <v>397</v>
      </c>
    </row>
    <row r="6" spans="1:136" s="413" customFormat="1" x14ac:dyDescent="0.2">
      <c r="B6" s="414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  <c r="AC6" s="414"/>
      <c r="AD6" s="414"/>
      <c r="AE6" s="414"/>
      <c r="AF6" s="414"/>
      <c r="AG6" s="414"/>
      <c r="AH6" s="414"/>
      <c r="AI6" s="414"/>
      <c r="AJ6" s="414"/>
      <c r="AK6" s="414"/>
      <c r="AL6" s="414"/>
      <c r="AM6" s="414"/>
      <c r="AN6" s="414"/>
      <c r="AO6" s="414"/>
      <c r="AP6" s="414"/>
      <c r="AQ6" s="414"/>
      <c r="AR6" s="414"/>
      <c r="AS6" s="414"/>
      <c r="AT6" s="414"/>
      <c r="AU6" s="414"/>
      <c r="AV6" s="414"/>
      <c r="AW6" s="414"/>
      <c r="AX6" s="414"/>
      <c r="AY6" s="414"/>
      <c r="AZ6" s="414"/>
      <c r="BA6" s="414"/>
      <c r="BB6" s="414"/>
      <c r="BC6" s="414"/>
      <c r="BD6" s="414"/>
      <c r="BE6" s="414"/>
      <c r="BF6" s="414"/>
      <c r="BG6" s="414"/>
      <c r="BH6" s="414"/>
      <c r="BI6" s="414"/>
      <c r="BJ6" s="414"/>
      <c r="BK6" s="414"/>
      <c r="BL6" s="414"/>
      <c r="BM6" s="414"/>
      <c r="BN6" s="414"/>
      <c r="BO6" s="414"/>
      <c r="BP6" s="414"/>
      <c r="BQ6" s="414"/>
      <c r="BR6" s="414"/>
      <c r="BS6" s="414"/>
      <c r="BT6" s="414"/>
      <c r="BU6" s="414"/>
      <c r="BV6" s="414"/>
      <c r="BW6" s="414"/>
      <c r="BX6" s="414"/>
      <c r="BY6" s="414"/>
      <c r="BZ6" s="414"/>
      <c r="CA6" s="414"/>
      <c r="CB6" s="414"/>
      <c r="CC6" s="414"/>
      <c r="CD6" s="414"/>
      <c r="CE6" s="414"/>
      <c r="CF6" s="414"/>
      <c r="CG6" s="414"/>
      <c r="CH6" s="414"/>
      <c r="CI6" s="414"/>
      <c r="CJ6" s="414"/>
      <c r="CK6" s="414"/>
      <c r="CL6" s="414"/>
      <c r="CM6" s="414"/>
      <c r="CN6" s="414"/>
      <c r="CO6" s="414"/>
      <c r="CP6" s="414"/>
      <c r="CQ6" s="414"/>
      <c r="CR6" s="414"/>
      <c r="CS6" s="414"/>
      <c r="CT6" s="414"/>
      <c r="CU6" s="414"/>
      <c r="CV6" s="414"/>
      <c r="CW6" s="414"/>
      <c r="CX6" s="414"/>
      <c r="CY6" s="414"/>
      <c r="CZ6" s="414"/>
      <c r="DA6" s="414"/>
      <c r="DB6" s="414"/>
      <c r="DC6" s="414"/>
      <c r="DD6" s="414"/>
      <c r="DE6" s="414"/>
      <c r="DF6" s="414"/>
      <c r="DG6" s="414"/>
      <c r="DH6" s="414"/>
      <c r="DI6" s="414"/>
      <c r="DJ6" s="414"/>
      <c r="DK6" s="414"/>
      <c r="DL6" s="414"/>
      <c r="DM6" s="414"/>
      <c r="DN6" s="414"/>
      <c r="DO6" s="414"/>
      <c r="DP6" s="414"/>
      <c r="DQ6" s="414"/>
      <c r="DR6" s="414"/>
      <c r="DS6" s="414"/>
      <c r="DT6" s="414"/>
      <c r="DU6" s="414"/>
      <c r="DV6" s="414"/>
      <c r="DW6" s="414"/>
      <c r="DX6" s="414"/>
      <c r="DY6" s="414"/>
      <c r="DZ6" s="414"/>
      <c r="EA6" s="414"/>
      <c r="EB6" s="414"/>
      <c r="EC6" s="414"/>
      <c r="ED6" s="414"/>
      <c r="EE6" s="414"/>
      <c r="EF6" s="415" t="s">
        <v>7</v>
      </c>
    </row>
    <row r="7" spans="1:136" ht="6" customHeight="1" x14ac:dyDescent="0.2"/>
    <row r="8" spans="1:136" ht="6" customHeight="1" x14ac:dyDescent="0.2"/>
    <row r="9" spans="1:136" x14ac:dyDescent="0.2">
      <c r="A9" s="414" t="s">
        <v>283</v>
      </c>
    </row>
    <row r="10" spans="1:136" x14ac:dyDescent="0.2">
      <c r="A10" s="414"/>
    </row>
    <row r="11" spans="1:136" s="416" customFormat="1" ht="15.75" x14ac:dyDescent="0.25">
      <c r="EF11" s="417" t="s">
        <v>9</v>
      </c>
    </row>
    <row r="12" spans="1:136" x14ac:dyDescent="0.2">
      <c r="EF12" s="417" t="s">
        <v>311</v>
      </c>
    </row>
    <row r="13" spans="1:136" x14ac:dyDescent="0.2">
      <c r="EF13" s="417"/>
    </row>
    <row r="14" spans="1:136" ht="15.75" customHeight="1" x14ac:dyDescent="0.2">
      <c r="DJ14" s="649" t="s">
        <v>398</v>
      </c>
      <c r="DK14" s="649"/>
      <c r="DL14" s="649"/>
      <c r="DM14" s="649"/>
      <c r="DN14" s="649"/>
      <c r="DO14" s="649"/>
      <c r="DP14" s="649"/>
      <c r="DQ14" s="649"/>
      <c r="DR14" s="649"/>
      <c r="DS14" s="649"/>
      <c r="DT14" s="649"/>
      <c r="DU14" s="649"/>
      <c r="DV14" s="649"/>
      <c r="DW14" s="649"/>
      <c r="DX14" s="649"/>
      <c r="DY14" s="649"/>
      <c r="DZ14" s="649"/>
      <c r="EA14" s="649"/>
      <c r="EB14" s="649"/>
      <c r="EC14" s="649"/>
      <c r="ED14" s="649"/>
      <c r="EE14" s="649"/>
      <c r="EF14" s="649"/>
    </row>
    <row r="15" spans="1:136" s="418" customFormat="1" ht="15.75" customHeight="1" x14ac:dyDescent="0.2">
      <c r="DR15" s="649" t="s">
        <v>10</v>
      </c>
      <c r="DS15" s="649"/>
      <c r="DT15" s="649"/>
      <c r="DU15" s="649"/>
      <c r="DV15" s="649"/>
      <c r="DW15" s="649"/>
      <c r="DX15" s="649"/>
      <c r="DY15" s="649"/>
      <c r="DZ15" s="649"/>
      <c r="EA15" s="649"/>
      <c r="EB15" s="649"/>
      <c r="EC15" s="649"/>
      <c r="ED15" s="649"/>
      <c r="EE15" s="649"/>
      <c r="EF15" s="649"/>
    </row>
    <row r="16" spans="1:136" ht="6" customHeight="1" x14ac:dyDescent="0.2"/>
    <row r="17" spans="1:136" x14ac:dyDescent="0.2">
      <c r="EF17" s="417" t="s">
        <v>399</v>
      </c>
    </row>
    <row r="19" spans="1:136" s="419" customFormat="1" ht="15.75" x14ac:dyDescent="0.25">
      <c r="A19" s="650" t="s">
        <v>326</v>
      </c>
      <c r="B19" s="650"/>
      <c r="C19" s="650"/>
      <c r="D19" s="650"/>
      <c r="E19" s="650"/>
      <c r="F19" s="650"/>
      <c r="G19" s="650"/>
      <c r="H19" s="650"/>
      <c r="I19" s="650"/>
      <c r="J19" s="650"/>
      <c r="K19" s="650"/>
      <c r="L19" s="650"/>
      <c r="M19" s="650"/>
      <c r="N19" s="650"/>
      <c r="O19" s="650"/>
      <c r="P19" s="650"/>
      <c r="Q19" s="650"/>
      <c r="R19" s="650"/>
      <c r="S19" s="650"/>
      <c r="T19" s="650"/>
      <c r="U19" s="650"/>
      <c r="V19" s="650"/>
      <c r="W19" s="650"/>
      <c r="X19" s="650"/>
      <c r="Y19" s="650"/>
      <c r="Z19" s="650"/>
      <c r="AA19" s="650"/>
      <c r="AB19" s="650"/>
      <c r="AC19" s="650"/>
      <c r="AD19" s="650"/>
      <c r="AE19" s="650"/>
      <c r="AF19" s="650"/>
      <c r="AG19" s="650"/>
      <c r="AH19" s="650"/>
      <c r="AI19" s="650"/>
      <c r="AJ19" s="650"/>
      <c r="AK19" s="650"/>
      <c r="AL19" s="650"/>
      <c r="AM19" s="650"/>
      <c r="AN19" s="650"/>
      <c r="AO19" s="650"/>
      <c r="AP19" s="650"/>
      <c r="AQ19" s="650"/>
      <c r="AR19" s="650"/>
      <c r="AS19" s="650"/>
      <c r="AT19" s="650"/>
      <c r="AU19" s="650"/>
      <c r="AV19" s="650"/>
      <c r="AW19" s="650"/>
      <c r="AX19" s="650"/>
      <c r="AY19" s="650"/>
      <c r="AZ19" s="650"/>
      <c r="BA19" s="650"/>
      <c r="BB19" s="650"/>
      <c r="BC19" s="650"/>
      <c r="BD19" s="650"/>
      <c r="BE19" s="650"/>
      <c r="BF19" s="650"/>
      <c r="BG19" s="650"/>
      <c r="BH19" s="650"/>
      <c r="BI19" s="650"/>
      <c r="BJ19" s="650"/>
      <c r="BK19" s="650"/>
      <c r="BL19" s="650"/>
      <c r="BM19" s="650"/>
      <c r="BN19" s="650"/>
      <c r="BO19" s="650"/>
      <c r="BP19" s="650"/>
      <c r="BQ19" s="650"/>
      <c r="BR19" s="650"/>
      <c r="BS19" s="650"/>
      <c r="BT19" s="650"/>
      <c r="BU19" s="650"/>
      <c r="BV19" s="650"/>
      <c r="BW19" s="650"/>
      <c r="BX19" s="650"/>
      <c r="BY19" s="650"/>
      <c r="BZ19" s="650"/>
      <c r="CA19" s="650"/>
      <c r="CB19" s="650"/>
      <c r="CC19" s="650"/>
      <c r="CD19" s="650"/>
      <c r="CE19" s="650"/>
      <c r="CF19" s="650"/>
      <c r="CG19" s="650"/>
      <c r="CH19" s="650"/>
      <c r="CI19" s="650"/>
      <c r="CJ19" s="650"/>
      <c r="CK19" s="650"/>
      <c r="CL19" s="650"/>
      <c r="CM19" s="650"/>
      <c r="CN19" s="650"/>
      <c r="CO19" s="650"/>
      <c r="CP19" s="650"/>
      <c r="CQ19" s="650"/>
      <c r="CR19" s="650"/>
      <c r="CS19" s="650"/>
      <c r="CT19" s="650"/>
      <c r="CU19" s="650"/>
      <c r="CV19" s="650"/>
      <c r="CW19" s="650"/>
      <c r="CX19" s="650"/>
      <c r="CY19" s="650"/>
      <c r="CZ19" s="650"/>
      <c r="DA19" s="650"/>
      <c r="DB19" s="650"/>
      <c r="DC19" s="650"/>
      <c r="DD19" s="650"/>
      <c r="DE19" s="650"/>
      <c r="DF19" s="650"/>
      <c r="DG19" s="650"/>
      <c r="DH19" s="650"/>
      <c r="DI19" s="650"/>
      <c r="DJ19" s="650"/>
      <c r="DK19" s="650"/>
      <c r="DL19" s="650"/>
      <c r="DM19" s="650"/>
      <c r="DN19" s="650"/>
      <c r="DO19" s="650"/>
      <c r="DP19" s="650"/>
      <c r="DQ19" s="650"/>
      <c r="DR19" s="650"/>
      <c r="DS19" s="650"/>
      <c r="DT19" s="650"/>
      <c r="DU19" s="650"/>
      <c r="DV19" s="650"/>
      <c r="DW19" s="650"/>
      <c r="DX19" s="650"/>
      <c r="DY19" s="650"/>
      <c r="DZ19" s="650"/>
      <c r="EA19" s="650"/>
      <c r="EB19" s="650"/>
      <c r="EC19" s="650"/>
      <c r="ED19" s="650"/>
      <c r="EE19" s="650"/>
      <c r="EF19" s="650"/>
    </row>
    <row r="20" spans="1:136" s="419" customFormat="1" ht="15.75" x14ac:dyDescent="0.25">
      <c r="A20" s="650" t="s">
        <v>420</v>
      </c>
      <c r="B20" s="650"/>
      <c r="C20" s="650"/>
      <c r="D20" s="650"/>
      <c r="E20" s="650"/>
      <c r="F20" s="650"/>
      <c r="G20" s="650"/>
      <c r="H20" s="650"/>
      <c r="I20" s="650"/>
      <c r="J20" s="650"/>
      <c r="K20" s="650"/>
      <c r="L20" s="650"/>
      <c r="M20" s="650"/>
      <c r="N20" s="650"/>
      <c r="O20" s="650"/>
      <c r="P20" s="650"/>
      <c r="Q20" s="650"/>
      <c r="R20" s="650"/>
      <c r="S20" s="650"/>
      <c r="T20" s="650"/>
      <c r="U20" s="650"/>
      <c r="V20" s="650"/>
      <c r="W20" s="650"/>
      <c r="X20" s="650"/>
      <c r="Y20" s="650"/>
      <c r="Z20" s="650"/>
      <c r="AA20" s="650"/>
      <c r="AB20" s="650"/>
      <c r="AC20" s="650"/>
      <c r="AD20" s="650"/>
      <c r="AE20" s="650"/>
      <c r="AF20" s="650"/>
      <c r="AG20" s="650"/>
      <c r="AH20" s="650"/>
      <c r="AI20" s="650"/>
      <c r="AJ20" s="650"/>
      <c r="AK20" s="650"/>
      <c r="AL20" s="650"/>
      <c r="AM20" s="650"/>
      <c r="AN20" s="650"/>
      <c r="AO20" s="650"/>
      <c r="AP20" s="650"/>
      <c r="AQ20" s="650"/>
      <c r="AR20" s="650"/>
      <c r="AS20" s="650"/>
      <c r="AT20" s="650"/>
      <c r="AU20" s="650"/>
      <c r="AV20" s="650"/>
      <c r="AW20" s="650"/>
      <c r="AX20" s="650"/>
      <c r="AY20" s="650"/>
      <c r="AZ20" s="650"/>
      <c r="BA20" s="650"/>
      <c r="BB20" s="650"/>
      <c r="BC20" s="650"/>
      <c r="BD20" s="650"/>
      <c r="BE20" s="650"/>
      <c r="BF20" s="650"/>
      <c r="BG20" s="650"/>
      <c r="BH20" s="650"/>
      <c r="BI20" s="650"/>
      <c r="BJ20" s="650"/>
      <c r="BK20" s="650"/>
      <c r="BL20" s="650"/>
      <c r="BM20" s="650"/>
      <c r="BN20" s="650"/>
      <c r="BO20" s="650"/>
      <c r="BP20" s="650"/>
      <c r="BQ20" s="650"/>
      <c r="BR20" s="650"/>
      <c r="BS20" s="650"/>
      <c r="BT20" s="650"/>
      <c r="BU20" s="650"/>
      <c r="BV20" s="650"/>
      <c r="BW20" s="650"/>
      <c r="BX20" s="650"/>
      <c r="BY20" s="650"/>
      <c r="BZ20" s="650"/>
      <c r="CA20" s="650"/>
      <c r="CB20" s="650"/>
      <c r="CC20" s="650"/>
      <c r="CD20" s="650"/>
      <c r="CE20" s="650"/>
      <c r="CF20" s="650"/>
      <c r="CG20" s="650"/>
      <c r="CH20" s="650"/>
      <c r="CI20" s="650"/>
      <c r="CJ20" s="650"/>
      <c r="CK20" s="650"/>
      <c r="CL20" s="650"/>
      <c r="CM20" s="650"/>
      <c r="CN20" s="650"/>
      <c r="CO20" s="650"/>
      <c r="CP20" s="650"/>
      <c r="CQ20" s="650"/>
      <c r="CR20" s="650"/>
      <c r="CS20" s="650"/>
      <c r="CT20" s="650"/>
      <c r="CU20" s="650"/>
      <c r="CV20" s="650"/>
      <c r="CW20" s="650"/>
      <c r="CX20" s="650"/>
      <c r="CY20" s="650"/>
      <c r="CZ20" s="650"/>
      <c r="DA20" s="650"/>
      <c r="DB20" s="650"/>
      <c r="DC20" s="650"/>
      <c r="DD20" s="650"/>
      <c r="DE20" s="650"/>
      <c r="DF20" s="650"/>
      <c r="DG20" s="650"/>
      <c r="DH20" s="650"/>
      <c r="DI20" s="650"/>
      <c r="DJ20" s="650"/>
      <c r="DK20" s="650"/>
      <c r="DL20" s="650"/>
      <c r="DM20" s="650"/>
      <c r="DN20" s="650"/>
      <c r="DO20" s="650"/>
      <c r="DP20" s="650"/>
      <c r="DQ20" s="650"/>
      <c r="DR20" s="650"/>
      <c r="DS20" s="650"/>
      <c r="DT20" s="650"/>
      <c r="DU20" s="650"/>
      <c r="DV20" s="650"/>
      <c r="DW20" s="650"/>
      <c r="DX20" s="650"/>
      <c r="DY20" s="650"/>
      <c r="DZ20" s="650"/>
      <c r="EA20" s="650"/>
      <c r="EB20" s="650"/>
      <c r="EC20" s="650"/>
      <c r="ED20" s="650"/>
      <c r="EE20" s="650"/>
      <c r="EF20" s="650"/>
    </row>
    <row r="21" spans="1:136" ht="16.5" customHeight="1" x14ac:dyDescent="0.2">
      <c r="DT21" s="649" t="s">
        <v>297</v>
      </c>
      <c r="DU21" s="649"/>
      <c r="DV21" s="649"/>
      <c r="DW21" s="649"/>
      <c r="DX21" s="649"/>
      <c r="DY21" s="649"/>
      <c r="DZ21" s="649"/>
      <c r="EA21" s="649"/>
      <c r="EB21" s="649"/>
      <c r="EC21" s="649"/>
      <c r="ED21" s="649"/>
      <c r="EE21" s="649"/>
    </row>
    <row r="22" spans="1:136" s="421" customFormat="1" ht="15.75" customHeight="1" x14ac:dyDescent="0.25">
      <c r="A22" s="646" t="s">
        <v>70</v>
      </c>
      <c r="B22" s="646"/>
      <c r="C22" s="646" t="s">
        <v>71</v>
      </c>
      <c r="D22" s="646"/>
      <c r="E22" s="646"/>
      <c r="F22" s="646"/>
      <c r="G22" s="646"/>
      <c r="H22" s="646"/>
      <c r="I22" s="646"/>
      <c r="J22" s="646" t="s">
        <v>400</v>
      </c>
      <c r="K22" s="646"/>
      <c r="L22" s="646"/>
      <c r="M22" s="646"/>
      <c r="N22" s="646"/>
      <c r="O22" s="646"/>
      <c r="P22" s="646"/>
      <c r="Q22" s="646"/>
      <c r="R22" s="646"/>
      <c r="S22" s="646"/>
      <c r="T22" s="646"/>
      <c r="U22" s="646"/>
      <c r="V22" s="646"/>
      <c r="W22" s="646"/>
      <c r="X22" s="646"/>
      <c r="Y22" s="646"/>
      <c r="Z22" s="646"/>
      <c r="AA22" s="646"/>
      <c r="AB22" s="646"/>
      <c r="AC22" s="646"/>
      <c r="AD22" s="646"/>
      <c r="AE22" s="646"/>
      <c r="AF22" s="646"/>
      <c r="AG22" s="646"/>
      <c r="AH22" s="646" t="s">
        <v>294</v>
      </c>
      <c r="AI22" s="646"/>
      <c r="AJ22" s="646"/>
      <c r="AK22" s="646"/>
      <c r="AL22" s="646"/>
      <c r="AM22" s="646"/>
      <c r="AN22" s="646"/>
      <c r="AO22" s="646"/>
      <c r="AP22" s="646"/>
      <c r="AQ22" s="646"/>
      <c r="AR22" s="646"/>
      <c r="AS22" s="646"/>
      <c r="AT22" s="646"/>
      <c r="AU22" s="646"/>
      <c r="AV22" s="646"/>
      <c r="AW22" s="646"/>
      <c r="AX22" s="646"/>
      <c r="AY22" s="646"/>
      <c r="AZ22" s="646"/>
      <c r="BA22" s="646"/>
      <c r="BB22" s="646"/>
      <c r="BC22" s="646"/>
      <c r="BD22" s="646"/>
      <c r="BE22" s="646"/>
      <c r="BF22" s="641" t="s">
        <v>458</v>
      </c>
      <c r="BG22" s="641"/>
      <c r="BH22" s="641"/>
      <c r="BI22" s="641"/>
      <c r="BJ22" s="641"/>
      <c r="BK22" s="641"/>
      <c r="BL22" s="646" t="s">
        <v>456</v>
      </c>
      <c r="BM22" s="646"/>
      <c r="BN22" s="646"/>
      <c r="BO22" s="646"/>
      <c r="BP22" s="646"/>
      <c r="BQ22" s="646"/>
      <c r="BR22" s="646"/>
      <c r="BS22" s="646"/>
      <c r="BT22" s="646"/>
      <c r="BU22" s="646"/>
      <c r="BV22" s="646"/>
      <c r="BW22" s="646"/>
      <c r="BX22" s="646"/>
      <c r="BY22" s="646"/>
      <c r="BZ22" s="646"/>
      <c r="CA22" s="646"/>
      <c r="CB22" s="646"/>
      <c r="CC22" s="646"/>
      <c r="CD22" s="646"/>
      <c r="CE22" s="646"/>
      <c r="CF22" s="646"/>
      <c r="CG22" s="646"/>
      <c r="CH22" s="646"/>
      <c r="CI22" s="646"/>
      <c r="CJ22" s="646"/>
      <c r="CK22" s="646"/>
      <c r="CL22" s="646"/>
      <c r="CM22" s="646"/>
      <c r="CN22" s="646"/>
      <c r="CO22" s="646"/>
      <c r="CP22" s="646"/>
      <c r="CQ22" s="646"/>
      <c r="CR22" s="646"/>
      <c r="CS22" s="646"/>
      <c r="CT22" s="646"/>
      <c r="CU22" s="646"/>
      <c r="CV22" s="646"/>
      <c r="CW22" s="646"/>
      <c r="CX22" s="646"/>
      <c r="CY22" s="646"/>
      <c r="CZ22" s="646"/>
      <c r="DA22" s="646"/>
      <c r="DB22" s="646"/>
      <c r="DC22" s="646"/>
      <c r="DD22" s="646"/>
      <c r="DE22" s="646"/>
      <c r="DF22" s="646"/>
      <c r="DG22" s="646"/>
      <c r="DH22" s="646"/>
      <c r="DI22" s="646"/>
      <c r="DJ22" s="646"/>
      <c r="DK22" s="646"/>
      <c r="DL22" s="646"/>
      <c r="DM22" s="646"/>
      <c r="DN22" s="646"/>
      <c r="DO22" s="646"/>
      <c r="DP22" s="646"/>
      <c r="DQ22" s="646"/>
      <c r="DR22" s="646"/>
      <c r="DS22" s="646"/>
      <c r="DT22" s="646"/>
      <c r="DU22" s="646"/>
      <c r="DV22" s="646"/>
      <c r="DW22" s="646"/>
      <c r="DX22" s="646"/>
      <c r="DY22" s="646"/>
      <c r="DZ22" s="646"/>
      <c r="EA22" s="646"/>
      <c r="EB22" s="646"/>
      <c r="EC22" s="646"/>
      <c r="ED22" s="646"/>
      <c r="EE22" s="646"/>
      <c r="EF22" s="420"/>
    </row>
    <row r="23" spans="1:136" s="421" customFormat="1" ht="15.75" customHeight="1" x14ac:dyDescent="0.25">
      <c r="A23" s="646"/>
      <c r="B23" s="646"/>
      <c r="C23" s="646"/>
      <c r="D23" s="646"/>
      <c r="E23" s="646"/>
      <c r="F23" s="646"/>
      <c r="G23" s="646"/>
      <c r="H23" s="646"/>
      <c r="I23" s="646"/>
      <c r="J23" s="646" t="s">
        <v>401</v>
      </c>
      <c r="K23" s="646"/>
      <c r="L23" s="646"/>
      <c r="M23" s="646"/>
      <c r="N23" s="646"/>
      <c r="O23" s="646"/>
      <c r="P23" s="646"/>
      <c r="Q23" s="646"/>
      <c r="R23" s="646"/>
      <c r="S23" s="646"/>
      <c r="T23" s="646"/>
      <c r="U23" s="646"/>
      <c r="V23" s="646"/>
      <c r="W23" s="646"/>
      <c r="X23" s="646"/>
      <c r="Y23" s="646"/>
      <c r="Z23" s="646"/>
      <c r="AA23" s="646"/>
      <c r="AB23" s="646"/>
      <c r="AC23" s="646"/>
      <c r="AD23" s="646"/>
      <c r="AE23" s="646"/>
      <c r="AF23" s="646"/>
      <c r="AG23" s="646"/>
      <c r="AH23" s="646" t="s">
        <v>401</v>
      </c>
      <c r="AI23" s="646"/>
      <c r="AJ23" s="646"/>
      <c r="AK23" s="646"/>
      <c r="AL23" s="646"/>
      <c r="AM23" s="646"/>
      <c r="AN23" s="646"/>
      <c r="AO23" s="646"/>
      <c r="AP23" s="646"/>
      <c r="AQ23" s="646"/>
      <c r="AR23" s="646"/>
      <c r="AS23" s="646"/>
      <c r="AT23" s="646"/>
      <c r="AU23" s="646"/>
      <c r="AV23" s="646"/>
      <c r="AW23" s="646"/>
      <c r="AX23" s="646"/>
      <c r="AY23" s="646"/>
      <c r="AZ23" s="646"/>
      <c r="BA23" s="646"/>
      <c r="BB23" s="646"/>
      <c r="BC23" s="646"/>
      <c r="BD23" s="646"/>
      <c r="BE23" s="646"/>
      <c r="BF23" s="641"/>
      <c r="BG23" s="641"/>
      <c r="BH23" s="641"/>
      <c r="BI23" s="641"/>
      <c r="BJ23" s="641"/>
      <c r="BK23" s="641"/>
      <c r="BL23" s="646" t="s">
        <v>402</v>
      </c>
      <c r="BM23" s="646"/>
      <c r="BN23" s="646"/>
      <c r="BO23" s="646" t="s">
        <v>403</v>
      </c>
      <c r="BP23" s="646"/>
      <c r="BQ23" s="646"/>
      <c r="BR23" s="641" t="s">
        <v>459</v>
      </c>
      <c r="BS23" s="641"/>
      <c r="BT23" s="641"/>
      <c r="BU23" s="646" t="s">
        <v>422</v>
      </c>
      <c r="BV23" s="646"/>
      <c r="BW23" s="646"/>
      <c r="BX23" s="646"/>
      <c r="BY23" s="646"/>
      <c r="BZ23" s="646"/>
      <c r="CA23" s="646"/>
      <c r="CB23" s="646"/>
      <c r="CC23" s="646"/>
      <c r="CD23" s="646"/>
      <c r="CE23" s="646"/>
      <c r="CF23" s="646"/>
      <c r="CG23" s="646"/>
      <c r="CH23" s="646"/>
      <c r="CI23" s="646"/>
      <c r="CJ23" s="641" t="s">
        <v>460</v>
      </c>
      <c r="CK23" s="641"/>
      <c r="CL23" s="641"/>
      <c r="CM23" s="646" t="s">
        <v>404</v>
      </c>
      <c r="CN23" s="646"/>
      <c r="CO23" s="646"/>
      <c r="CP23" s="641" t="s">
        <v>461</v>
      </c>
      <c r="CQ23" s="641"/>
      <c r="CR23" s="641"/>
      <c r="CS23" s="640" t="s">
        <v>19</v>
      </c>
      <c r="CT23" s="640"/>
      <c r="CU23" s="640"/>
      <c r="CV23" s="646" t="s">
        <v>402</v>
      </c>
      <c r="CW23" s="646"/>
      <c r="CX23" s="646"/>
      <c r="CY23" s="646" t="s">
        <v>403</v>
      </c>
      <c r="CZ23" s="646"/>
      <c r="DA23" s="646"/>
      <c r="DB23" s="641" t="s">
        <v>459</v>
      </c>
      <c r="DC23" s="641"/>
      <c r="DD23" s="641"/>
      <c r="DE23" s="646" t="str">
        <f>BU23</f>
        <v>План 2018 года</v>
      </c>
      <c r="DF23" s="646"/>
      <c r="DG23" s="646"/>
      <c r="DH23" s="646"/>
      <c r="DI23" s="646"/>
      <c r="DJ23" s="646"/>
      <c r="DK23" s="646"/>
      <c r="DL23" s="646"/>
      <c r="DM23" s="646"/>
      <c r="DN23" s="646"/>
      <c r="DO23" s="646"/>
      <c r="DP23" s="646"/>
      <c r="DQ23" s="646"/>
      <c r="DR23" s="646"/>
      <c r="DS23" s="646"/>
      <c r="DT23" s="641" t="s">
        <v>460</v>
      </c>
      <c r="DU23" s="641"/>
      <c r="DV23" s="641"/>
      <c r="DW23" s="641" t="s">
        <v>404</v>
      </c>
      <c r="DX23" s="641"/>
      <c r="DY23" s="641"/>
      <c r="DZ23" s="641" t="s">
        <v>461</v>
      </c>
      <c r="EA23" s="641"/>
      <c r="EB23" s="641"/>
      <c r="EC23" s="640" t="s">
        <v>19</v>
      </c>
      <c r="ED23" s="640"/>
      <c r="EE23" s="640"/>
    </row>
    <row r="24" spans="1:136" s="421" customFormat="1" ht="16.5" customHeight="1" x14ac:dyDescent="0.25">
      <c r="A24" s="646"/>
      <c r="B24" s="646"/>
      <c r="C24" s="646"/>
      <c r="D24" s="646"/>
      <c r="E24" s="646"/>
      <c r="F24" s="646"/>
      <c r="G24" s="646"/>
      <c r="H24" s="646"/>
      <c r="I24" s="646"/>
      <c r="J24" s="646">
        <v>2013</v>
      </c>
      <c r="K24" s="646"/>
      <c r="L24" s="646"/>
      <c r="M24" s="646">
        <v>2014</v>
      </c>
      <c r="N24" s="646"/>
      <c r="O24" s="646"/>
      <c r="P24" s="646">
        <v>2015</v>
      </c>
      <c r="Q24" s="646"/>
      <c r="R24" s="646"/>
      <c r="S24" s="646">
        <v>2018</v>
      </c>
      <c r="T24" s="646"/>
      <c r="U24" s="646"/>
      <c r="V24" s="646">
        <v>2019</v>
      </c>
      <c r="W24" s="646"/>
      <c r="X24" s="646"/>
      <c r="Y24" s="646">
        <v>2020</v>
      </c>
      <c r="Z24" s="646"/>
      <c r="AA24" s="646"/>
      <c r="AB24" s="646">
        <v>2019</v>
      </c>
      <c r="AC24" s="646"/>
      <c r="AD24" s="646"/>
      <c r="AE24" s="640" t="s">
        <v>19</v>
      </c>
      <c r="AF24" s="640"/>
      <c r="AG24" s="640"/>
      <c r="AH24" s="646">
        <v>2013</v>
      </c>
      <c r="AI24" s="646"/>
      <c r="AJ24" s="646"/>
      <c r="AK24" s="646">
        <v>2014</v>
      </c>
      <c r="AL24" s="646"/>
      <c r="AM24" s="646"/>
      <c r="AN24" s="646">
        <v>2015</v>
      </c>
      <c r="AO24" s="646"/>
      <c r="AP24" s="646"/>
      <c r="AQ24" s="646">
        <v>2018</v>
      </c>
      <c r="AR24" s="646"/>
      <c r="AS24" s="646"/>
      <c r="AT24" s="646">
        <v>2019</v>
      </c>
      <c r="AU24" s="646"/>
      <c r="AV24" s="646"/>
      <c r="AW24" s="646">
        <v>2020</v>
      </c>
      <c r="AX24" s="646"/>
      <c r="AY24" s="646"/>
      <c r="AZ24" s="646">
        <v>2019</v>
      </c>
      <c r="BA24" s="646"/>
      <c r="BB24" s="646"/>
      <c r="BC24" s="640" t="s">
        <v>19</v>
      </c>
      <c r="BD24" s="640"/>
      <c r="BE24" s="640"/>
      <c r="BF24" s="641"/>
      <c r="BG24" s="641"/>
      <c r="BH24" s="641"/>
      <c r="BI24" s="641"/>
      <c r="BJ24" s="641"/>
      <c r="BK24" s="641"/>
      <c r="BL24" s="646">
        <v>2013</v>
      </c>
      <c r="BM24" s="646"/>
      <c r="BN24" s="646"/>
      <c r="BO24" s="646">
        <v>2014</v>
      </c>
      <c r="BP24" s="646"/>
      <c r="BQ24" s="646"/>
      <c r="BR24" s="641"/>
      <c r="BS24" s="641"/>
      <c r="BT24" s="641"/>
      <c r="BU24" s="646" t="s">
        <v>405</v>
      </c>
      <c r="BV24" s="646"/>
      <c r="BW24" s="646"/>
      <c r="BX24" s="646" t="s">
        <v>406</v>
      </c>
      <c r="BY24" s="646"/>
      <c r="BZ24" s="646"/>
      <c r="CA24" s="646" t="s">
        <v>407</v>
      </c>
      <c r="CB24" s="646"/>
      <c r="CC24" s="646"/>
      <c r="CD24" s="646" t="s">
        <v>408</v>
      </c>
      <c r="CE24" s="646"/>
      <c r="CF24" s="646"/>
      <c r="CG24" s="640" t="s">
        <v>19</v>
      </c>
      <c r="CH24" s="640"/>
      <c r="CI24" s="640"/>
      <c r="CJ24" s="641"/>
      <c r="CK24" s="641"/>
      <c r="CL24" s="641"/>
      <c r="CM24" s="646">
        <v>2019</v>
      </c>
      <c r="CN24" s="646"/>
      <c r="CO24" s="646"/>
      <c r="CP24" s="641"/>
      <c r="CQ24" s="641"/>
      <c r="CR24" s="641"/>
      <c r="CS24" s="640"/>
      <c r="CT24" s="640"/>
      <c r="CU24" s="640"/>
      <c r="CV24" s="646">
        <v>2013</v>
      </c>
      <c r="CW24" s="646"/>
      <c r="CX24" s="646"/>
      <c r="CY24" s="646">
        <v>2014</v>
      </c>
      <c r="CZ24" s="646"/>
      <c r="DA24" s="646"/>
      <c r="DB24" s="641"/>
      <c r="DC24" s="641"/>
      <c r="DD24" s="641"/>
      <c r="DE24" s="646" t="s">
        <v>405</v>
      </c>
      <c r="DF24" s="646"/>
      <c r="DG24" s="646"/>
      <c r="DH24" s="646" t="s">
        <v>406</v>
      </c>
      <c r="DI24" s="646"/>
      <c r="DJ24" s="646"/>
      <c r="DK24" s="646" t="s">
        <v>407</v>
      </c>
      <c r="DL24" s="646"/>
      <c r="DM24" s="646"/>
      <c r="DN24" s="646" t="s">
        <v>408</v>
      </c>
      <c r="DO24" s="646"/>
      <c r="DP24" s="646"/>
      <c r="DQ24" s="640" t="s">
        <v>19</v>
      </c>
      <c r="DR24" s="640"/>
      <c r="DS24" s="640"/>
      <c r="DT24" s="641"/>
      <c r="DU24" s="641"/>
      <c r="DV24" s="641"/>
      <c r="DW24" s="641">
        <v>2019</v>
      </c>
      <c r="DX24" s="641"/>
      <c r="DY24" s="641"/>
      <c r="DZ24" s="641"/>
      <c r="EA24" s="641"/>
      <c r="EB24" s="641"/>
      <c r="EC24" s="640"/>
      <c r="ED24" s="640"/>
      <c r="EE24" s="640"/>
    </row>
    <row r="25" spans="1:136" s="421" customFormat="1" ht="15.75" customHeight="1" x14ac:dyDescent="0.25">
      <c r="A25" s="646"/>
      <c r="B25" s="646"/>
      <c r="C25" s="646"/>
      <c r="D25" s="646"/>
      <c r="E25" s="646"/>
      <c r="F25" s="646"/>
      <c r="G25" s="646"/>
      <c r="H25" s="646"/>
      <c r="I25" s="646"/>
      <c r="J25" s="646"/>
      <c r="K25" s="646"/>
      <c r="L25" s="646"/>
      <c r="M25" s="646"/>
      <c r="N25" s="646"/>
      <c r="O25" s="646"/>
      <c r="P25" s="646"/>
      <c r="Q25" s="646"/>
      <c r="R25" s="646"/>
      <c r="S25" s="646"/>
      <c r="T25" s="646"/>
      <c r="U25" s="646"/>
      <c r="V25" s="646"/>
      <c r="W25" s="646"/>
      <c r="X25" s="646"/>
      <c r="Y25" s="646"/>
      <c r="Z25" s="646"/>
      <c r="AA25" s="646"/>
      <c r="AB25" s="646"/>
      <c r="AC25" s="646"/>
      <c r="AD25" s="646"/>
      <c r="AE25" s="640"/>
      <c r="AF25" s="640"/>
      <c r="AG25" s="640"/>
      <c r="AH25" s="646"/>
      <c r="AI25" s="646"/>
      <c r="AJ25" s="646"/>
      <c r="AK25" s="646"/>
      <c r="AL25" s="646"/>
      <c r="AM25" s="646"/>
      <c r="AN25" s="646"/>
      <c r="AO25" s="646"/>
      <c r="AP25" s="646"/>
      <c r="AQ25" s="646"/>
      <c r="AR25" s="646"/>
      <c r="AS25" s="646"/>
      <c r="AT25" s="646"/>
      <c r="AU25" s="646"/>
      <c r="AV25" s="646"/>
      <c r="AW25" s="646"/>
      <c r="AX25" s="646"/>
      <c r="AY25" s="646"/>
      <c r="AZ25" s="646"/>
      <c r="BA25" s="646"/>
      <c r="BB25" s="646"/>
      <c r="BC25" s="640"/>
      <c r="BD25" s="640"/>
      <c r="BE25" s="640"/>
      <c r="BF25" s="641"/>
      <c r="BG25" s="641"/>
      <c r="BH25" s="641"/>
      <c r="BI25" s="641"/>
      <c r="BJ25" s="641"/>
      <c r="BK25" s="641"/>
      <c r="BL25" s="646" t="s">
        <v>409</v>
      </c>
      <c r="BM25" s="646"/>
      <c r="BN25" s="646"/>
      <c r="BO25" s="646" t="s">
        <v>409</v>
      </c>
      <c r="BP25" s="646"/>
      <c r="BQ25" s="646"/>
      <c r="BR25" s="641"/>
      <c r="BS25" s="641"/>
      <c r="BT25" s="641"/>
      <c r="BU25" s="646"/>
      <c r="BV25" s="646"/>
      <c r="BW25" s="646"/>
      <c r="BX25" s="646"/>
      <c r="BY25" s="646"/>
      <c r="BZ25" s="646"/>
      <c r="CA25" s="646"/>
      <c r="CB25" s="646"/>
      <c r="CC25" s="646"/>
      <c r="CD25" s="646"/>
      <c r="CE25" s="646"/>
      <c r="CF25" s="646"/>
      <c r="CG25" s="640"/>
      <c r="CH25" s="640"/>
      <c r="CI25" s="640"/>
      <c r="CJ25" s="641"/>
      <c r="CK25" s="641"/>
      <c r="CL25" s="641"/>
      <c r="CM25" s="646" t="s">
        <v>409</v>
      </c>
      <c r="CN25" s="646"/>
      <c r="CO25" s="646"/>
      <c r="CP25" s="641"/>
      <c r="CQ25" s="641"/>
      <c r="CR25" s="641"/>
      <c r="CS25" s="640"/>
      <c r="CT25" s="640"/>
      <c r="CU25" s="640"/>
      <c r="CV25" s="646" t="s">
        <v>409</v>
      </c>
      <c r="CW25" s="646"/>
      <c r="CX25" s="646"/>
      <c r="CY25" s="646" t="s">
        <v>409</v>
      </c>
      <c r="CZ25" s="646"/>
      <c r="DA25" s="646"/>
      <c r="DB25" s="641"/>
      <c r="DC25" s="641"/>
      <c r="DD25" s="641"/>
      <c r="DE25" s="646"/>
      <c r="DF25" s="646"/>
      <c r="DG25" s="646"/>
      <c r="DH25" s="646"/>
      <c r="DI25" s="646"/>
      <c r="DJ25" s="646"/>
      <c r="DK25" s="646"/>
      <c r="DL25" s="646"/>
      <c r="DM25" s="646"/>
      <c r="DN25" s="646"/>
      <c r="DO25" s="646"/>
      <c r="DP25" s="646"/>
      <c r="DQ25" s="640"/>
      <c r="DR25" s="640"/>
      <c r="DS25" s="640"/>
      <c r="DT25" s="641"/>
      <c r="DU25" s="641"/>
      <c r="DV25" s="641"/>
      <c r="DW25" s="641" t="s">
        <v>409</v>
      </c>
      <c r="DX25" s="641"/>
      <c r="DY25" s="641"/>
      <c r="DZ25" s="641"/>
      <c r="EA25" s="641"/>
      <c r="EB25" s="641"/>
      <c r="EC25" s="640"/>
      <c r="ED25" s="640"/>
      <c r="EE25" s="640"/>
    </row>
    <row r="26" spans="1:136" s="421" customFormat="1" ht="15.75" customHeight="1" x14ac:dyDescent="0.25">
      <c r="A26" s="646"/>
      <c r="B26" s="646"/>
      <c r="C26" s="646"/>
      <c r="D26" s="646"/>
      <c r="E26" s="646"/>
      <c r="F26" s="646"/>
      <c r="G26" s="646"/>
      <c r="H26" s="646"/>
      <c r="I26" s="646"/>
      <c r="J26" s="646"/>
      <c r="K26" s="646"/>
      <c r="L26" s="646"/>
      <c r="M26" s="646"/>
      <c r="N26" s="646"/>
      <c r="O26" s="646"/>
      <c r="P26" s="646"/>
      <c r="Q26" s="646"/>
      <c r="R26" s="646"/>
      <c r="S26" s="646"/>
      <c r="T26" s="646"/>
      <c r="U26" s="646"/>
      <c r="V26" s="646"/>
      <c r="W26" s="646"/>
      <c r="X26" s="646"/>
      <c r="Y26" s="646"/>
      <c r="Z26" s="646"/>
      <c r="AA26" s="646"/>
      <c r="AB26" s="646"/>
      <c r="AC26" s="646"/>
      <c r="AD26" s="646"/>
      <c r="AE26" s="640"/>
      <c r="AF26" s="640"/>
      <c r="AG26" s="640"/>
      <c r="AH26" s="646"/>
      <c r="AI26" s="646"/>
      <c r="AJ26" s="646"/>
      <c r="AK26" s="646"/>
      <c r="AL26" s="646"/>
      <c r="AM26" s="646"/>
      <c r="AN26" s="646"/>
      <c r="AO26" s="646"/>
      <c r="AP26" s="646"/>
      <c r="AQ26" s="646"/>
      <c r="AR26" s="646"/>
      <c r="AS26" s="646"/>
      <c r="AT26" s="646"/>
      <c r="AU26" s="646"/>
      <c r="AV26" s="646"/>
      <c r="AW26" s="646"/>
      <c r="AX26" s="646"/>
      <c r="AY26" s="646"/>
      <c r="AZ26" s="646"/>
      <c r="BA26" s="646"/>
      <c r="BB26" s="646"/>
      <c r="BC26" s="640"/>
      <c r="BD26" s="640"/>
      <c r="BE26" s="640"/>
      <c r="BF26" s="641"/>
      <c r="BG26" s="641"/>
      <c r="BH26" s="641"/>
      <c r="BI26" s="641"/>
      <c r="BJ26" s="641"/>
      <c r="BK26" s="641"/>
      <c r="BL26" s="646"/>
      <c r="BM26" s="646"/>
      <c r="BN26" s="646"/>
      <c r="BO26" s="646"/>
      <c r="BP26" s="646"/>
      <c r="BQ26" s="646"/>
      <c r="BR26" s="641"/>
      <c r="BS26" s="641"/>
      <c r="BT26" s="641"/>
      <c r="BU26" s="646"/>
      <c r="BV26" s="646"/>
      <c r="BW26" s="646"/>
      <c r="BX26" s="646"/>
      <c r="BY26" s="646"/>
      <c r="BZ26" s="646"/>
      <c r="CA26" s="646"/>
      <c r="CB26" s="646"/>
      <c r="CC26" s="646"/>
      <c r="CD26" s="646"/>
      <c r="CE26" s="646"/>
      <c r="CF26" s="646"/>
      <c r="CG26" s="640"/>
      <c r="CH26" s="640"/>
      <c r="CI26" s="640"/>
      <c r="CJ26" s="641"/>
      <c r="CK26" s="641"/>
      <c r="CL26" s="641"/>
      <c r="CM26" s="646"/>
      <c r="CN26" s="646"/>
      <c r="CO26" s="646"/>
      <c r="CP26" s="641"/>
      <c r="CQ26" s="641"/>
      <c r="CR26" s="641"/>
      <c r="CS26" s="640"/>
      <c r="CT26" s="640"/>
      <c r="CU26" s="640"/>
      <c r="CV26" s="646"/>
      <c r="CW26" s="646"/>
      <c r="CX26" s="646"/>
      <c r="CY26" s="646"/>
      <c r="CZ26" s="646"/>
      <c r="DA26" s="646"/>
      <c r="DB26" s="641"/>
      <c r="DC26" s="641"/>
      <c r="DD26" s="641"/>
      <c r="DE26" s="646"/>
      <c r="DF26" s="646"/>
      <c r="DG26" s="646"/>
      <c r="DH26" s="646"/>
      <c r="DI26" s="646"/>
      <c r="DJ26" s="646"/>
      <c r="DK26" s="646"/>
      <c r="DL26" s="646"/>
      <c r="DM26" s="646"/>
      <c r="DN26" s="646"/>
      <c r="DO26" s="646"/>
      <c r="DP26" s="646"/>
      <c r="DQ26" s="640"/>
      <c r="DR26" s="640"/>
      <c r="DS26" s="640"/>
      <c r="DT26" s="641"/>
      <c r="DU26" s="641"/>
      <c r="DV26" s="641"/>
      <c r="DW26" s="641"/>
      <c r="DX26" s="641"/>
      <c r="DY26" s="641"/>
      <c r="DZ26" s="641"/>
      <c r="EA26" s="641"/>
      <c r="EB26" s="641"/>
      <c r="EC26" s="640"/>
      <c r="ED26" s="640"/>
      <c r="EE26" s="640"/>
    </row>
    <row r="27" spans="1:136" s="421" customFormat="1" ht="15.75" customHeight="1" x14ac:dyDescent="0.25">
      <c r="A27" s="646"/>
      <c r="B27" s="646"/>
      <c r="C27" s="646"/>
      <c r="D27" s="646"/>
      <c r="E27" s="646"/>
      <c r="F27" s="646"/>
      <c r="G27" s="646"/>
      <c r="H27" s="646"/>
      <c r="I27" s="646"/>
      <c r="J27" s="646"/>
      <c r="K27" s="646"/>
      <c r="L27" s="646"/>
      <c r="M27" s="646"/>
      <c r="N27" s="646"/>
      <c r="O27" s="646"/>
      <c r="P27" s="646"/>
      <c r="Q27" s="646"/>
      <c r="R27" s="646"/>
      <c r="S27" s="646"/>
      <c r="T27" s="646"/>
      <c r="U27" s="646"/>
      <c r="V27" s="646"/>
      <c r="W27" s="646"/>
      <c r="X27" s="646"/>
      <c r="Y27" s="646"/>
      <c r="Z27" s="646"/>
      <c r="AA27" s="646"/>
      <c r="AB27" s="646"/>
      <c r="AC27" s="646"/>
      <c r="AD27" s="646"/>
      <c r="AE27" s="640"/>
      <c r="AF27" s="640"/>
      <c r="AG27" s="640"/>
      <c r="AH27" s="646"/>
      <c r="AI27" s="646"/>
      <c r="AJ27" s="646"/>
      <c r="AK27" s="646"/>
      <c r="AL27" s="646"/>
      <c r="AM27" s="646"/>
      <c r="AN27" s="646"/>
      <c r="AO27" s="646"/>
      <c r="AP27" s="646"/>
      <c r="AQ27" s="646"/>
      <c r="AR27" s="646"/>
      <c r="AS27" s="646"/>
      <c r="AT27" s="646"/>
      <c r="AU27" s="646"/>
      <c r="AV27" s="646"/>
      <c r="AW27" s="646"/>
      <c r="AX27" s="646"/>
      <c r="AY27" s="646"/>
      <c r="AZ27" s="646"/>
      <c r="BA27" s="646"/>
      <c r="BB27" s="646"/>
      <c r="BC27" s="640"/>
      <c r="BD27" s="640"/>
      <c r="BE27" s="640"/>
      <c r="BF27" s="646" t="s">
        <v>410</v>
      </c>
      <c r="BG27" s="646"/>
      <c r="BH27" s="646"/>
      <c r="BI27" s="646"/>
      <c r="BJ27" s="646"/>
      <c r="BK27" s="646"/>
      <c r="BL27" s="646" t="s">
        <v>411</v>
      </c>
      <c r="BM27" s="646"/>
      <c r="BN27" s="646"/>
      <c r="BO27" s="646"/>
      <c r="BP27" s="646"/>
      <c r="BQ27" s="646"/>
      <c r="BR27" s="646"/>
      <c r="BS27" s="646"/>
      <c r="BT27" s="646"/>
      <c r="BU27" s="646"/>
      <c r="BV27" s="646"/>
      <c r="BW27" s="646"/>
      <c r="BX27" s="646"/>
      <c r="BY27" s="646"/>
      <c r="BZ27" s="646"/>
      <c r="CA27" s="646"/>
      <c r="CB27" s="646"/>
      <c r="CC27" s="646"/>
      <c r="CD27" s="646"/>
      <c r="CE27" s="646"/>
      <c r="CF27" s="646"/>
      <c r="CG27" s="646"/>
      <c r="CH27" s="646"/>
      <c r="CI27" s="646"/>
      <c r="CJ27" s="646"/>
      <c r="CK27" s="646"/>
      <c r="CL27" s="646"/>
      <c r="CM27" s="646"/>
      <c r="CN27" s="646"/>
      <c r="CO27" s="646"/>
      <c r="CP27" s="646"/>
      <c r="CQ27" s="646"/>
      <c r="CR27" s="646"/>
      <c r="CS27" s="646"/>
      <c r="CT27" s="646"/>
      <c r="CU27" s="646"/>
      <c r="CV27" s="646" t="s">
        <v>462</v>
      </c>
      <c r="CW27" s="646"/>
      <c r="CX27" s="646"/>
      <c r="CY27" s="646"/>
      <c r="CZ27" s="646"/>
      <c r="DA27" s="646"/>
      <c r="DB27" s="646"/>
      <c r="DC27" s="646"/>
      <c r="DD27" s="646"/>
      <c r="DE27" s="646"/>
      <c r="DF27" s="646"/>
      <c r="DG27" s="646"/>
      <c r="DH27" s="646"/>
      <c r="DI27" s="646"/>
      <c r="DJ27" s="646"/>
      <c r="DK27" s="646"/>
      <c r="DL27" s="646"/>
      <c r="DM27" s="646"/>
      <c r="DN27" s="646"/>
      <c r="DO27" s="646"/>
      <c r="DP27" s="646"/>
      <c r="DQ27" s="646"/>
      <c r="DR27" s="646"/>
      <c r="DS27" s="646"/>
      <c r="DT27" s="646"/>
      <c r="DU27" s="646"/>
      <c r="DV27" s="646"/>
      <c r="DW27" s="646"/>
      <c r="DX27" s="646"/>
      <c r="DY27" s="646"/>
      <c r="DZ27" s="646"/>
      <c r="EA27" s="646"/>
      <c r="EB27" s="646"/>
      <c r="EC27" s="646"/>
      <c r="ED27" s="646"/>
      <c r="EE27" s="646"/>
      <c r="EF27" s="420"/>
    </row>
    <row r="28" spans="1:136" s="422" customFormat="1" ht="10.5" x14ac:dyDescent="0.25">
      <c r="A28" s="642">
        <v>1</v>
      </c>
      <c r="B28" s="642"/>
      <c r="C28" s="642">
        <v>2</v>
      </c>
      <c r="D28" s="642"/>
      <c r="E28" s="642"/>
      <c r="F28" s="642"/>
      <c r="G28" s="642"/>
      <c r="H28" s="642"/>
      <c r="I28" s="642"/>
      <c r="J28" s="642">
        <v>3</v>
      </c>
      <c r="K28" s="642"/>
      <c r="L28" s="642"/>
      <c r="M28" s="642">
        <v>4</v>
      </c>
      <c r="N28" s="642"/>
      <c r="O28" s="642"/>
      <c r="P28" s="642">
        <v>5</v>
      </c>
      <c r="Q28" s="642"/>
      <c r="R28" s="642"/>
      <c r="S28" s="642">
        <v>3</v>
      </c>
      <c r="T28" s="642"/>
      <c r="U28" s="642"/>
      <c r="V28" s="642">
        <v>4</v>
      </c>
      <c r="W28" s="642"/>
      <c r="X28" s="642"/>
      <c r="Y28" s="642">
        <v>5</v>
      </c>
      <c r="Z28" s="642"/>
      <c r="AA28" s="642"/>
      <c r="AB28" s="642">
        <v>9</v>
      </c>
      <c r="AC28" s="642"/>
      <c r="AD28" s="642"/>
      <c r="AE28" s="642">
        <v>6</v>
      </c>
      <c r="AF28" s="642"/>
      <c r="AG28" s="642"/>
      <c r="AH28" s="642">
        <v>10</v>
      </c>
      <c r="AI28" s="642"/>
      <c r="AJ28" s="642"/>
      <c r="AK28" s="642">
        <v>11</v>
      </c>
      <c r="AL28" s="642"/>
      <c r="AM28" s="642"/>
      <c r="AN28" s="642">
        <v>12</v>
      </c>
      <c r="AO28" s="642"/>
      <c r="AP28" s="642"/>
      <c r="AQ28" s="642">
        <v>7</v>
      </c>
      <c r="AR28" s="642"/>
      <c r="AS28" s="642"/>
      <c r="AT28" s="642">
        <v>8</v>
      </c>
      <c r="AU28" s="642"/>
      <c r="AV28" s="642"/>
      <c r="AW28" s="642">
        <v>9</v>
      </c>
      <c r="AX28" s="642"/>
      <c r="AY28" s="642"/>
      <c r="AZ28" s="642">
        <v>17</v>
      </c>
      <c r="BA28" s="642"/>
      <c r="BB28" s="642"/>
      <c r="BC28" s="642">
        <v>10</v>
      </c>
      <c r="BD28" s="642"/>
      <c r="BE28" s="642"/>
      <c r="BF28" s="642">
        <v>11</v>
      </c>
      <c r="BG28" s="642"/>
      <c r="BH28" s="642"/>
      <c r="BI28" s="642"/>
      <c r="BJ28" s="642"/>
      <c r="BK28" s="642"/>
      <c r="BL28" s="642">
        <v>18</v>
      </c>
      <c r="BM28" s="642"/>
      <c r="BN28" s="642"/>
      <c r="BO28" s="642">
        <v>19</v>
      </c>
      <c r="BP28" s="642"/>
      <c r="BQ28" s="642"/>
      <c r="BR28" s="642">
        <v>12</v>
      </c>
      <c r="BS28" s="642"/>
      <c r="BT28" s="642"/>
      <c r="BU28" s="642">
        <v>13</v>
      </c>
      <c r="BV28" s="642"/>
      <c r="BW28" s="642"/>
      <c r="BX28" s="642">
        <v>14</v>
      </c>
      <c r="BY28" s="642"/>
      <c r="BZ28" s="642"/>
      <c r="CA28" s="642">
        <v>15</v>
      </c>
      <c r="CB28" s="642"/>
      <c r="CC28" s="642"/>
      <c r="CD28" s="642">
        <v>16</v>
      </c>
      <c r="CE28" s="642"/>
      <c r="CF28" s="642"/>
      <c r="CG28" s="642">
        <v>17</v>
      </c>
      <c r="CH28" s="642"/>
      <c r="CI28" s="642"/>
      <c r="CJ28" s="642">
        <v>18</v>
      </c>
      <c r="CK28" s="642"/>
      <c r="CL28" s="642"/>
      <c r="CM28" s="642">
        <v>19</v>
      </c>
      <c r="CN28" s="642"/>
      <c r="CO28" s="642"/>
      <c r="CP28" s="642">
        <v>19</v>
      </c>
      <c r="CQ28" s="642"/>
      <c r="CR28" s="642"/>
      <c r="CS28" s="642">
        <v>20</v>
      </c>
      <c r="CT28" s="642"/>
      <c r="CU28" s="642"/>
      <c r="CV28" s="642">
        <v>29</v>
      </c>
      <c r="CW28" s="642"/>
      <c r="CX28" s="642"/>
      <c r="CY28" s="642">
        <v>30</v>
      </c>
      <c r="CZ28" s="642"/>
      <c r="DA28" s="642"/>
      <c r="DB28" s="642">
        <v>21</v>
      </c>
      <c r="DC28" s="642"/>
      <c r="DD28" s="642"/>
      <c r="DE28" s="642">
        <v>22</v>
      </c>
      <c r="DF28" s="642"/>
      <c r="DG28" s="642"/>
      <c r="DH28" s="642">
        <v>23</v>
      </c>
      <c r="DI28" s="642"/>
      <c r="DJ28" s="642"/>
      <c r="DK28" s="642">
        <v>24</v>
      </c>
      <c r="DL28" s="642"/>
      <c r="DM28" s="642"/>
      <c r="DN28" s="642">
        <v>25</v>
      </c>
      <c r="DO28" s="642"/>
      <c r="DP28" s="642"/>
      <c r="DQ28" s="642">
        <v>26</v>
      </c>
      <c r="DR28" s="642"/>
      <c r="DS28" s="642"/>
      <c r="DT28" s="642">
        <v>27</v>
      </c>
      <c r="DU28" s="642"/>
      <c r="DV28" s="642"/>
      <c r="DW28" s="642">
        <v>42</v>
      </c>
      <c r="DX28" s="642"/>
      <c r="DY28" s="642"/>
      <c r="DZ28" s="642">
        <v>28</v>
      </c>
      <c r="EA28" s="642"/>
      <c r="EB28" s="642"/>
      <c r="EC28" s="642">
        <v>29</v>
      </c>
      <c r="ED28" s="642"/>
      <c r="EE28" s="642"/>
    </row>
    <row r="29" spans="1:136" s="422" customFormat="1" ht="26.25" customHeight="1" x14ac:dyDescent="0.25">
      <c r="A29" s="642">
        <v>1</v>
      </c>
      <c r="B29" s="642"/>
      <c r="C29" s="643" t="str">
        <f>'приложение 1.3 2018-2020 ген'!B23</f>
        <v>Монтаж ДГ на ДЭС-5</v>
      </c>
      <c r="D29" s="643"/>
      <c r="E29" s="643"/>
      <c r="F29" s="643"/>
      <c r="G29" s="643"/>
      <c r="H29" s="643"/>
      <c r="I29" s="643"/>
      <c r="J29" s="644"/>
      <c r="K29" s="644"/>
      <c r="L29" s="644"/>
      <c r="M29" s="644"/>
      <c r="N29" s="644"/>
      <c r="O29" s="644"/>
      <c r="P29" s="644"/>
      <c r="Q29" s="644"/>
      <c r="R29" s="644"/>
      <c r="S29" s="644"/>
      <c r="T29" s="644"/>
      <c r="U29" s="644"/>
      <c r="V29" s="644">
        <f>'приложение 1.3 2018-2020 ген'!G23</f>
        <v>0</v>
      </c>
      <c r="W29" s="644"/>
      <c r="X29" s="644"/>
      <c r="Y29" s="644" t="str">
        <f>'приложение 1.3 2018-2020 ген'!I23</f>
        <v>1,2 МВА</v>
      </c>
      <c r="Z29" s="644"/>
      <c r="AA29" s="644"/>
      <c r="AB29" s="644"/>
      <c r="AC29" s="644"/>
      <c r="AD29" s="644"/>
      <c r="AE29" s="645" t="str">
        <f>'приложение 1.1 2013-2017 ген'!O39</f>
        <v>1,2 МВА</v>
      </c>
      <c r="AF29" s="645"/>
      <c r="AG29" s="645"/>
      <c r="AH29" s="644"/>
      <c r="AI29" s="644"/>
      <c r="AJ29" s="644"/>
      <c r="AK29" s="644"/>
      <c r="AL29" s="644"/>
      <c r="AM29" s="644"/>
      <c r="AN29" s="644"/>
      <c r="AO29" s="644"/>
      <c r="AP29" s="644"/>
      <c r="AQ29" s="644"/>
      <c r="AR29" s="644"/>
      <c r="AS29" s="644"/>
      <c r="AT29" s="644"/>
      <c r="AU29" s="644"/>
      <c r="AV29" s="644"/>
      <c r="AW29" s="644"/>
      <c r="AX29" s="644"/>
      <c r="AY29" s="644"/>
      <c r="AZ29" s="644"/>
      <c r="BA29" s="644"/>
      <c r="BB29" s="644"/>
      <c r="BC29" s="645"/>
      <c r="BD29" s="645"/>
      <c r="BE29" s="645"/>
      <c r="BF29" s="639"/>
      <c r="BG29" s="639"/>
      <c r="BH29" s="639"/>
      <c r="BI29" s="639"/>
      <c r="BJ29" s="639"/>
      <c r="BK29" s="639"/>
      <c r="BL29" s="637"/>
      <c r="BM29" s="637"/>
      <c r="BN29" s="637"/>
      <c r="BO29" s="637"/>
      <c r="BP29" s="637"/>
      <c r="BQ29" s="637"/>
      <c r="BR29" s="637"/>
      <c r="BS29" s="637"/>
      <c r="BT29" s="637"/>
      <c r="BU29" s="637"/>
      <c r="BV29" s="637"/>
      <c r="BW29" s="637"/>
      <c r="BX29" s="637"/>
      <c r="BY29" s="637"/>
      <c r="BZ29" s="637"/>
      <c r="CA29" s="637"/>
      <c r="CB29" s="637"/>
      <c r="CC29" s="637"/>
      <c r="CD29" s="637"/>
      <c r="CE29" s="637"/>
      <c r="CF29" s="637"/>
      <c r="CG29" s="638"/>
      <c r="CH29" s="638"/>
      <c r="CI29" s="638"/>
      <c r="CJ29" s="637">
        <f t="shared" ref="CJ29:CJ36" si="0">V29</f>
        <v>0</v>
      </c>
      <c r="CK29" s="637"/>
      <c r="CL29" s="637"/>
      <c r="CM29" s="637"/>
      <c r="CN29" s="637"/>
      <c r="CO29" s="637"/>
      <c r="CP29" s="637" t="str">
        <f>Y29</f>
        <v>1,2 МВА</v>
      </c>
      <c r="CQ29" s="637"/>
      <c r="CR29" s="637"/>
      <c r="CS29" s="638" t="str">
        <f t="shared" ref="CS29:CS36" si="1">AE29</f>
        <v>1,2 МВА</v>
      </c>
      <c r="CT29" s="638"/>
      <c r="CU29" s="638"/>
      <c r="CV29" s="639"/>
      <c r="CW29" s="639"/>
      <c r="CX29" s="639"/>
      <c r="CY29" s="639"/>
      <c r="CZ29" s="639"/>
      <c r="DA29" s="639"/>
      <c r="DB29" s="639"/>
      <c r="DC29" s="639"/>
      <c r="DD29" s="639"/>
      <c r="DE29" s="639"/>
      <c r="DF29" s="639"/>
      <c r="DG29" s="639"/>
      <c r="DH29" s="639"/>
      <c r="DI29" s="639"/>
      <c r="DJ29" s="639"/>
      <c r="DK29" s="639"/>
      <c r="DL29" s="639"/>
      <c r="DM29" s="639"/>
      <c r="DN29" s="639"/>
      <c r="DO29" s="639"/>
      <c r="DP29" s="639"/>
      <c r="DQ29" s="648"/>
      <c r="DR29" s="648"/>
      <c r="DS29" s="648"/>
      <c r="DT29" s="637">
        <f>'приложение 1.1 2013-2017 ген'!Q39</f>
        <v>25000</v>
      </c>
      <c r="DU29" s="637"/>
      <c r="DV29" s="637"/>
      <c r="DW29" s="639"/>
      <c r="DX29" s="639"/>
      <c r="DY29" s="639"/>
      <c r="DZ29" s="639"/>
      <c r="EA29" s="639"/>
      <c r="EB29" s="639"/>
      <c r="EC29" s="638">
        <f t="shared" ref="EC29" si="2">DB29+DQ29+DT29+DZ29</f>
        <v>25000</v>
      </c>
      <c r="ED29" s="638"/>
      <c r="EE29" s="638"/>
    </row>
    <row r="30" spans="1:136" s="422" customFormat="1" ht="22.5" customHeight="1" x14ac:dyDescent="0.25">
      <c r="A30" s="642">
        <f>A29+1</f>
        <v>2</v>
      </c>
      <c r="B30" s="642"/>
      <c r="C30" s="643" t="str">
        <f>'приложение 1.3 2018-2020 тр'!B22</f>
        <v>Реконструкция ВЛ</v>
      </c>
      <c r="D30" s="643"/>
      <c r="E30" s="643"/>
      <c r="F30" s="643"/>
      <c r="G30" s="643"/>
      <c r="H30" s="643"/>
      <c r="I30" s="643"/>
      <c r="J30" s="644"/>
      <c r="K30" s="644"/>
      <c r="L30" s="644"/>
      <c r="M30" s="644"/>
      <c r="N30" s="644"/>
      <c r="O30" s="644"/>
      <c r="P30" s="644"/>
      <c r="Q30" s="644"/>
      <c r="R30" s="644"/>
      <c r="S30" s="644"/>
      <c r="T30" s="644"/>
      <c r="U30" s="644"/>
      <c r="V30" s="644">
        <f>'приложение 1.3 2018-2020 тр'!G26</f>
        <v>0</v>
      </c>
      <c r="W30" s="644"/>
      <c r="X30" s="644"/>
      <c r="Y30" s="644"/>
      <c r="Z30" s="644"/>
      <c r="AA30" s="644"/>
      <c r="AB30" s="644"/>
      <c r="AC30" s="644"/>
      <c r="AD30" s="644"/>
      <c r="AE30" s="645" t="str">
        <f>'приложение 1.1 2018-2020 тр'!O23</f>
        <v>2.5 км</v>
      </c>
      <c r="AF30" s="645"/>
      <c r="AG30" s="645"/>
      <c r="AH30" s="644"/>
      <c r="AI30" s="644"/>
      <c r="AJ30" s="644"/>
      <c r="AK30" s="644"/>
      <c r="AL30" s="644"/>
      <c r="AM30" s="644"/>
      <c r="AN30" s="644"/>
      <c r="AO30" s="644"/>
      <c r="AP30" s="644"/>
      <c r="AQ30" s="644"/>
      <c r="AR30" s="644"/>
      <c r="AS30" s="644"/>
      <c r="AT30" s="644"/>
      <c r="AU30" s="644"/>
      <c r="AV30" s="644"/>
      <c r="AW30" s="644"/>
      <c r="AX30" s="644"/>
      <c r="AY30" s="644"/>
      <c r="AZ30" s="644"/>
      <c r="BA30" s="644"/>
      <c r="BB30" s="644"/>
      <c r="BC30" s="645"/>
      <c r="BD30" s="645"/>
      <c r="BE30" s="645"/>
      <c r="BF30" s="639"/>
      <c r="BG30" s="639"/>
      <c r="BH30" s="639"/>
      <c r="BI30" s="639"/>
      <c r="BJ30" s="639"/>
      <c r="BK30" s="639"/>
      <c r="BL30" s="637"/>
      <c r="BM30" s="637"/>
      <c r="BN30" s="637"/>
      <c r="BO30" s="637"/>
      <c r="BP30" s="637"/>
      <c r="BQ30" s="637"/>
      <c r="BR30" s="637"/>
      <c r="BS30" s="637"/>
      <c r="BT30" s="637"/>
      <c r="BU30" s="637"/>
      <c r="BV30" s="637"/>
      <c r="BW30" s="637"/>
      <c r="BX30" s="637"/>
      <c r="BY30" s="637"/>
      <c r="BZ30" s="637"/>
      <c r="CA30" s="637"/>
      <c r="CB30" s="637"/>
      <c r="CC30" s="637"/>
      <c r="CD30" s="637"/>
      <c r="CE30" s="637"/>
      <c r="CF30" s="637"/>
      <c r="CG30" s="638"/>
      <c r="CH30" s="638"/>
      <c r="CI30" s="638"/>
      <c r="CJ30" s="637">
        <f t="shared" si="0"/>
        <v>0</v>
      </c>
      <c r="CK30" s="637"/>
      <c r="CL30" s="637"/>
      <c r="CM30" s="637"/>
      <c r="CN30" s="637"/>
      <c r="CO30" s="637"/>
      <c r="CP30" s="637"/>
      <c r="CQ30" s="637"/>
      <c r="CR30" s="637"/>
      <c r="CS30" s="638" t="str">
        <f t="shared" si="1"/>
        <v>2.5 км</v>
      </c>
      <c r="CT30" s="638"/>
      <c r="CU30" s="638"/>
      <c r="CV30" s="639"/>
      <c r="CW30" s="639"/>
      <c r="CX30" s="639"/>
      <c r="CY30" s="639"/>
      <c r="CZ30" s="639"/>
      <c r="DA30" s="639"/>
      <c r="DB30" s="639"/>
      <c r="DC30" s="639"/>
      <c r="DD30" s="639"/>
      <c r="DE30" s="639"/>
      <c r="DF30" s="639"/>
      <c r="DG30" s="639"/>
      <c r="DH30" s="637"/>
      <c r="DI30" s="637"/>
      <c r="DJ30" s="637"/>
      <c r="DK30" s="637"/>
      <c r="DL30" s="637"/>
      <c r="DM30" s="637"/>
      <c r="DN30" s="637"/>
      <c r="DO30" s="637"/>
      <c r="DP30" s="637"/>
      <c r="DQ30" s="638"/>
      <c r="DR30" s="638"/>
      <c r="DS30" s="638"/>
      <c r="DT30" s="637"/>
      <c r="DU30" s="637"/>
      <c r="DV30" s="637"/>
      <c r="DW30" s="637"/>
      <c r="DX30" s="637"/>
      <c r="DY30" s="637"/>
      <c r="DZ30" s="637"/>
      <c r="EA30" s="637"/>
      <c r="EB30" s="637"/>
      <c r="EC30" s="638">
        <f>'приложение 1.1 2018-2020 тр'!T23</f>
        <v>4000</v>
      </c>
      <c r="ED30" s="638"/>
      <c r="EE30" s="638"/>
      <c r="EF30" s="423"/>
    </row>
    <row r="31" spans="1:136" s="422" customFormat="1" ht="22.5" customHeight="1" x14ac:dyDescent="0.25">
      <c r="A31" s="642">
        <f>A30+1</f>
        <v>3</v>
      </c>
      <c r="B31" s="642"/>
      <c r="C31" s="643" t="str">
        <f>'приложение 1.3 2018-2020 тр'!B23</f>
        <v>Реконструкция ЗРУ</v>
      </c>
      <c r="D31" s="643"/>
      <c r="E31" s="643"/>
      <c r="F31" s="643"/>
      <c r="G31" s="643"/>
      <c r="H31" s="643"/>
      <c r="I31" s="643"/>
      <c r="J31" s="644"/>
      <c r="K31" s="644"/>
      <c r="L31" s="644"/>
      <c r="M31" s="644"/>
      <c r="N31" s="644"/>
      <c r="O31" s="644"/>
      <c r="P31" s="644"/>
      <c r="Q31" s="644"/>
      <c r="R31" s="644"/>
      <c r="S31" s="644"/>
      <c r="T31" s="644"/>
      <c r="U31" s="644"/>
      <c r="V31" s="644">
        <f>'приложение 1.3 2018-2020 тр'!G27</f>
        <v>0</v>
      </c>
      <c r="W31" s="644"/>
      <c r="X31" s="644"/>
      <c r="Y31" s="644"/>
      <c r="Z31" s="644"/>
      <c r="AA31" s="644"/>
      <c r="AB31" s="644"/>
      <c r="AC31" s="644"/>
      <c r="AD31" s="644"/>
      <c r="AE31" s="645">
        <f>'приложение 1.1 2018-2020 тр'!O24</f>
        <v>0</v>
      </c>
      <c r="AF31" s="645"/>
      <c r="AG31" s="645"/>
      <c r="AH31" s="644"/>
      <c r="AI31" s="644"/>
      <c r="AJ31" s="644"/>
      <c r="AK31" s="644"/>
      <c r="AL31" s="644"/>
      <c r="AM31" s="644"/>
      <c r="AN31" s="644"/>
      <c r="AO31" s="644"/>
      <c r="AP31" s="644"/>
      <c r="AQ31" s="644"/>
      <c r="AR31" s="644"/>
      <c r="AS31" s="644"/>
      <c r="AT31" s="644"/>
      <c r="AU31" s="644"/>
      <c r="AV31" s="644"/>
      <c r="AW31" s="644"/>
      <c r="AX31" s="644"/>
      <c r="AY31" s="644"/>
      <c r="AZ31" s="644"/>
      <c r="BA31" s="644"/>
      <c r="BB31" s="644"/>
      <c r="BC31" s="645"/>
      <c r="BD31" s="645"/>
      <c r="BE31" s="645"/>
      <c r="BF31" s="639"/>
      <c r="BG31" s="639"/>
      <c r="BH31" s="639"/>
      <c r="BI31" s="639"/>
      <c r="BJ31" s="639"/>
      <c r="BK31" s="639"/>
      <c r="BL31" s="637"/>
      <c r="BM31" s="637"/>
      <c r="BN31" s="637"/>
      <c r="BO31" s="637"/>
      <c r="BP31" s="637"/>
      <c r="BQ31" s="637"/>
      <c r="BR31" s="637"/>
      <c r="BS31" s="637"/>
      <c r="BT31" s="637"/>
      <c r="BU31" s="637"/>
      <c r="BV31" s="637"/>
      <c r="BW31" s="637"/>
      <c r="BX31" s="637"/>
      <c r="BY31" s="637"/>
      <c r="BZ31" s="637"/>
      <c r="CA31" s="637"/>
      <c r="CB31" s="637"/>
      <c r="CC31" s="637"/>
      <c r="CD31" s="637"/>
      <c r="CE31" s="637"/>
      <c r="CF31" s="637"/>
      <c r="CG31" s="638"/>
      <c r="CH31" s="638"/>
      <c r="CI31" s="638"/>
      <c r="CJ31" s="637">
        <f t="shared" ref="CJ31" si="3">V31</f>
        <v>0</v>
      </c>
      <c r="CK31" s="637"/>
      <c r="CL31" s="637"/>
      <c r="CM31" s="637"/>
      <c r="CN31" s="637"/>
      <c r="CO31" s="637"/>
      <c r="CP31" s="637"/>
      <c r="CQ31" s="637"/>
      <c r="CR31" s="637"/>
      <c r="CS31" s="638">
        <f t="shared" ref="CS31" si="4">AE31</f>
        <v>0</v>
      </c>
      <c r="CT31" s="638"/>
      <c r="CU31" s="638"/>
      <c r="CV31" s="639"/>
      <c r="CW31" s="639"/>
      <c r="CX31" s="639"/>
      <c r="CY31" s="639"/>
      <c r="CZ31" s="639"/>
      <c r="DA31" s="639"/>
      <c r="DB31" s="639"/>
      <c r="DC31" s="639"/>
      <c r="DD31" s="639"/>
      <c r="DE31" s="639"/>
      <c r="DF31" s="639"/>
      <c r="DG31" s="639"/>
      <c r="DH31" s="637"/>
      <c r="DI31" s="637"/>
      <c r="DJ31" s="637"/>
      <c r="DK31" s="637"/>
      <c r="DL31" s="637"/>
      <c r="DM31" s="637"/>
      <c r="DN31" s="637"/>
      <c r="DO31" s="637"/>
      <c r="DP31" s="637"/>
      <c r="DQ31" s="638"/>
      <c r="DR31" s="638"/>
      <c r="DS31" s="638"/>
      <c r="DT31" s="637"/>
      <c r="DU31" s="637"/>
      <c r="DV31" s="637"/>
      <c r="DW31" s="637"/>
      <c r="DX31" s="637"/>
      <c r="DY31" s="637"/>
      <c r="DZ31" s="637"/>
      <c r="EA31" s="637"/>
      <c r="EB31" s="637"/>
      <c r="EC31" s="638">
        <f>'приложение 1.1 2018-2020 тр'!T24</f>
        <v>4500</v>
      </c>
      <c r="ED31" s="638"/>
      <c r="EE31" s="638"/>
      <c r="EF31" s="423"/>
    </row>
    <row r="32" spans="1:136" s="422" customFormat="1" ht="22.5" customHeight="1" x14ac:dyDescent="0.25">
      <c r="A32" s="642">
        <v>4</v>
      </c>
      <c r="B32" s="642"/>
      <c r="C32" s="643" t="str">
        <f>'приложение 1.3 2018-2020 тр'!B24</f>
        <v>Закупка трансформаторов ТМГ</v>
      </c>
      <c r="D32" s="643"/>
      <c r="E32" s="643"/>
      <c r="F32" s="643"/>
      <c r="G32" s="643"/>
      <c r="H32" s="643"/>
      <c r="I32" s="643"/>
      <c r="J32" s="644"/>
      <c r="K32" s="644"/>
      <c r="L32" s="644"/>
      <c r="M32" s="644"/>
      <c r="N32" s="644"/>
      <c r="O32" s="644"/>
      <c r="P32" s="644"/>
      <c r="Q32" s="644"/>
      <c r="R32" s="644"/>
      <c r="S32" s="644">
        <f>'приложение 1.3 2018-2020 тр'!E24</f>
        <v>0</v>
      </c>
      <c r="T32" s="644"/>
      <c r="U32" s="644"/>
      <c r="V32" s="644" t="str">
        <f>'приложение 1.3 2018-2020 тр'!G24</f>
        <v>4,46 МВА</v>
      </c>
      <c r="W32" s="644"/>
      <c r="X32" s="644"/>
      <c r="Y32" s="644">
        <f>'приложение 1.3 2018-2020 тр'!I24</f>
        <v>0</v>
      </c>
      <c r="Z32" s="644"/>
      <c r="AA32" s="644"/>
      <c r="AB32" s="644"/>
      <c r="AC32" s="644"/>
      <c r="AD32" s="644"/>
      <c r="AE32" s="645" t="str">
        <f>'приложение 1.1 2018-2020 тр'!O25</f>
        <v>4,46 МВА</v>
      </c>
      <c r="AF32" s="645"/>
      <c r="AG32" s="645"/>
      <c r="AH32" s="644"/>
      <c r="AI32" s="644"/>
      <c r="AJ32" s="644"/>
      <c r="AK32" s="644"/>
      <c r="AL32" s="644"/>
      <c r="AM32" s="644"/>
      <c r="AN32" s="644"/>
      <c r="AO32" s="644"/>
      <c r="AP32" s="644"/>
      <c r="AQ32" s="644"/>
      <c r="AR32" s="644"/>
      <c r="AS32" s="644"/>
      <c r="AT32" s="644"/>
      <c r="AU32" s="644"/>
      <c r="AV32" s="644"/>
      <c r="AW32" s="644"/>
      <c r="AX32" s="644"/>
      <c r="AY32" s="644"/>
      <c r="AZ32" s="644"/>
      <c r="BA32" s="644"/>
      <c r="BB32" s="644"/>
      <c r="BC32" s="645"/>
      <c r="BD32" s="645"/>
      <c r="BE32" s="645"/>
      <c r="BF32" s="647"/>
      <c r="BG32" s="647"/>
      <c r="BH32" s="647"/>
      <c r="BI32" s="647"/>
      <c r="BJ32" s="647"/>
      <c r="BK32" s="647"/>
      <c r="BL32" s="637"/>
      <c r="BM32" s="637"/>
      <c r="BN32" s="637"/>
      <c r="BO32" s="637"/>
      <c r="BP32" s="637"/>
      <c r="BQ32" s="637"/>
      <c r="BR32" s="637"/>
      <c r="BS32" s="637"/>
      <c r="BT32" s="637"/>
      <c r="BU32" s="637"/>
      <c r="BV32" s="637"/>
      <c r="BW32" s="637"/>
      <c r="BX32" s="637"/>
      <c r="BY32" s="637"/>
      <c r="BZ32" s="637"/>
      <c r="CA32" s="637"/>
      <c r="CB32" s="637"/>
      <c r="CC32" s="637"/>
      <c r="CD32" s="637">
        <f>S32</f>
        <v>0</v>
      </c>
      <c r="CE32" s="637"/>
      <c r="CF32" s="637"/>
      <c r="CG32" s="638"/>
      <c r="CH32" s="638"/>
      <c r="CI32" s="638"/>
      <c r="CJ32" s="637" t="str">
        <f t="shared" si="0"/>
        <v>4,46 МВА</v>
      </c>
      <c r="CK32" s="637"/>
      <c r="CL32" s="637"/>
      <c r="CM32" s="637"/>
      <c r="CN32" s="637"/>
      <c r="CO32" s="637"/>
      <c r="CP32" s="637">
        <f>Y32</f>
        <v>0</v>
      </c>
      <c r="CQ32" s="637"/>
      <c r="CR32" s="637"/>
      <c r="CS32" s="638" t="str">
        <f t="shared" si="1"/>
        <v>4,46 МВА</v>
      </c>
      <c r="CT32" s="638"/>
      <c r="CU32" s="638"/>
      <c r="CV32" s="639"/>
      <c r="CW32" s="639"/>
      <c r="CX32" s="639"/>
      <c r="CY32" s="639"/>
      <c r="CZ32" s="639"/>
      <c r="DA32" s="639"/>
      <c r="DB32" s="639"/>
      <c r="DC32" s="639"/>
      <c r="DD32" s="639"/>
      <c r="DE32" s="639"/>
      <c r="DF32" s="639"/>
      <c r="DG32" s="639"/>
      <c r="DH32" s="637"/>
      <c r="DI32" s="637"/>
      <c r="DJ32" s="637"/>
      <c r="DK32" s="637"/>
      <c r="DL32" s="637"/>
      <c r="DM32" s="637"/>
      <c r="DN32" s="637"/>
      <c r="DO32" s="637"/>
      <c r="DP32" s="637"/>
      <c r="DQ32" s="638"/>
      <c r="DR32" s="638"/>
      <c r="DS32" s="638"/>
      <c r="DT32" s="637">
        <f>'приложение 1.1 2018-2020 тр'!T25</f>
        <v>5700</v>
      </c>
      <c r="DU32" s="637"/>
      <c r="DV32" s="637"/>
      <c r="DW32" s="637"/>
      <c r="DX32" s="637"/>
      <c r="DY32" s="637"/>
      <c r="DZ32" s="637"/>
      <c r="EA32" s="637"/>
      <c r="EB32" s="637"/>
      <c r="EC32" s="638">
        <f t="shared" ref="EC32:EC39" si="5">DB32+DQ32+DT32+DZ32</f>
        <v>5700</v>
      </c>
      <c r="ED32" s="638"/>
      <c r="EE32" s="638"/>
      <c r="EF32" s="423"/>
    </row>
    <row r="33" spans="1:136" s="422" customFormat="1" ht="22.5" customHeight="1" x14ac:dyDescent="0.25">
      <c r="A33" s="642">
        <f>A32+1</f>
        <v>5</v>
      </c>
      <c r="B33" s="642"/>
      <c r="C33" s="643" t="str">
        <f>'приложение 1.3 2018-2020 тр'!B25</f>
        <v>Закупка КТПН</v>
      </c>
      <c r="D33" s="643"/>
      <c r="E33" s="643"/>
      <c r="F33" s="643"/>
      <c r="G33" s="643"/>
      <c r="H33" s="643"/>
      <c r="I33" s="643"/>
      <c r="J33" s="644"/>
      <c r="K33" s="644"/>
      <c r="L33" s="644"/>
      <c r="M33" s="644"/>
      <c r="N33" s="644"/>
      <c r="O33" s="644"/>
      <c r="P33" s="644"/>
      <c r="Q33" s="644"/>
      <c r="R33" s="644"/>
      <c r="S33" s="644">
        <f>'приложение 1.3 2018-2020 тр'!E25</f>
        <v>0</v>
      </c>
      <c r="T33" s="644"/>
      <c r="U33" s="644"/>
      <c r="V33" s="644" t="str">
        <f>'приложение 1.3 2018-2020 тр'!G25</f>
        <v>2 МВА</v>
      </c>
      <c r="W33" s="644"/>
      <c r="X33" s="644"/>
      <c r="Y33" s="644">
        <f>'приложение 1.3 2018-2020 тр'!I25</f>
        <v>0</v>
      </c>
      <c r="Z33" s="644"/>
      <c r="AA33" s="644"/>
      <c r="AB33" s="644"/>
      <c r="AC33" s="644"/>
      <c r="AD33" s="644"/>
      <c r="AE33" s="645" t="str">
        <f>'приложение 1.1 2018-2020 тр'!O26</f>
        <v>4 МВА</v>
      </c>
      <c r="AF33" s="645"/>
      <c r="AG33" s="645"/>
      <c r="AH33" s="644"/>
      <c r="AI33" s="644"/>
      <c r="AJ33" s="644"/>
      <c r="AK33" s="644"/>
      <c r="AL33" s="644"/>
      <c r="AM33" s="644"/>
      <c r="AN33" s="644"/>
      <c r="AO33" s="644"/>
      <c r="AP33" s="644"/>
      <c r="AQ33" s="644"/>
      <c r="AR33" s="644"/>
      <c r="AS33" s="644"/>
      <c r="AT33" s="644"/>
      <c r="AU33" s="644"/>
      <c r="AV33" s="644"/>
      <c r="AW33" s="644"/>
      <c r="AX33" s="644"/>
      <c r="AY33" s="644"/>
      <c r="AZ33" s="644"/>
      <c r="BA33" s="644"/>
      <c r="BB33" s="644"/>
      <c r="BC33" s="645"/>
      <c r="BD33" s="645"/>
      <c r="BE33" s="645"/>
      <c r="BF33" s="647"/>
      <c r="BG33" s="647"/>
      <c r="BH33" s="647"/>
      <c r="BI33" s="647"/>
      <c r="BJ33" s="647"/>
      <c r="BK33" s="647"/>
      <c r="BL33" s="637"/>
      <c r="BM33" s="637"/>
      <c r="BN33" s="637"/>
      <c r="BO33" s="637"/>
      <c r="BP33" s="637"/>
      <c r="BQ33" s="637"/>
      <c r="BR33" s="637"/>
      <c r="BS33" s="637"/>
      <c r="BT33" s="637"/>
      <c r="BU33" s="637"/>
      <c r="BV33" s="637"/>
      <c r="BW33" s="637"/>
      <c r="BX33" s="637"/>
      <c r="BY33" s="637"/>
      <c r="BZ33" s="637"/>
      <c r="CA33" s="637"/>
      <c r="CB33" s="637"/>
      <c r="CC33" s="637"/>
      <c r="CD33" s="637">
        <f>S33</f>
        <v>0</v>
      </c>
      <c r="CE33" s="637"/>
      <c r="CF33" s="637"/>
      <c r="CG33" s="638"/>
      <c r="CH33" s="638"/>
      <c r="CI33" s="638"/>
      <c r="CJ33" s="637" t="str">
        <f t="shared" ref="CJ33" si="6">V33</f>
        <v>2 МВА</v>
      </c>
      <c r="CK33" s="637"/>
      <c r="CL33" s="637"/>
      <c r="CM33" s="637"/>
      <c r="CN33" s="637"/>
      <c r="CO33" s="637"/>
      <c r="CP33" s="637">
        <f>Y33</f>
        <v>0</v>
      </c>
      <c r="CQ33" s="637"/>
      <c r="CR33" s="637"/>
      <c r="CS33" s="638" t="str">
        <f t="shared" ref="CS33" si="7">AE33</f>
        <v>4 МВА</v>
      </c>
      <c r="CT33" s="638"/>
      <c r="CU33" s="638"/>
      <c r="CV33" s="639"/>
      <c r="CW33" s="639"/>
      <c r="CX33" s="639"/>
      <c r="CY33" s="639"/>
      <c r="CZ33" s="639"/>
      <c r="DA33" s="639"/>
      <c r="DB33" s="639"/>
      <c r="DC33" s="639"/>
      <c r="DD33" s="639"/>
      <c r="DE33" s="639"/>
      <c r="DF33" s="639"/>
      <c r="DG33" s="639"/>
      <c r="DH33" s="637"/>
      <c r="DI33" s="637"/>
      <c r="DJ33" s="637"/>
      <c r="DK33" s="637"/>
      <c r="DL33" s="637"/>
      <c r="DM33" s="637"/>
      <c r="DN33" s="637"/>
      <c r="DO33" s="637"/>
      <c r="DP33" s="637"/>
      <c r="DQ33" s="638"/>
      <c r="DR33" s="638"/>
      <c r="DS33" s="638"/>
      <c r="DT33" s="637">
        <f>'приложение 1.1 2018-2020 тр'!Q26</f>
        <v>4500</v>
      </c>
      <c r="DU33" s="637"/>
      <c r="DV33" s="637"/>
      <c r="DW33" s="637"/>
      <c r="DX33" s="637"/>
      <c r="DY33" s="637"/>
      <c r="DZ33" s="637"/>
      <c r="EA33" s="637"/>
      <c r="EB33" s="637"/>
      <c r="EC33" s="638">
        <f>'приложение 1.1 2018-2020 тр'!T26</f>
        <v>9000</v>
      </c>
      <c r="ED33" s="638"/>
      <c r="EE33" s="638"/>
      <c r="EF33" s="423"/>
    </row>
    <row r="34" spans="1:136" s="422" customFormat="1" ht="23.25" customHeight="1" x14ac:dyDescent="0.25">
      <c r="A34" s="642">
        <v>6</v>
      </c>
      <c r="B34" s="642"/>
      <c r="C34" s="643" t="str">
        <f>'приложение 1.3 2018-2020 тр'!B26</f>
        <v>Прокладка оптоволоконного кабеля АСУТП</v>
      </c>
      <c r="D34" s="643"/>
      <c r="E34" s="643"/>
      <c r="F34" s="643"/>
      <c r="G34" s="643"/>
      <c r="H34" s="643"/>
      <c r="I34" s="643"/>
      <c r="J34" s="644"/>
      <c r="K34" s="644"/>
      <c r="L34" s="644"/>
      <c r="M34" s="644"/>
      <c r="N34" s="644"/>
      <c r="O34" s="644"/>
      <c r="P34" s="644"/>
      <c r="Q34" s="644"/>
      <c r="R34" s="644"/>
      <c r="S34" s="644"/>
      <c r="T34" s="644"/>
      <c r="U34" s="644"/>
      <c r="V34" s="644">
        <f>'приложение 1.3 2018-2020 тр'!G26</f>
        <v>0</v>
      </c>
      <c r="W34" s="644"/>
      <c r="X34" s="644"/>
      <c r="Y34" s="644" t="str">
        <f>'приложение 1.1 2018-2020 тр'!D28</f>
        <v>2.5 км</v>
      </c>
      <c r="Z34" s="644"/>
      <c r="AA34" s="644"/>
      <c r="AB34" s="644"/>
      <c r="AC34" s="644"/>
      <c r="AD34" s="644"/>
      <c r="AE34" s="645" t="str">
        <f>Y34</f>
        <v>2.5 км</v>
      </c>
      <c r="AF34" s="645"/>
      <c r="AG34" s="645"/>
      <c r="AH34" s="644"/>
      <c r="AI34" s="644"/>
      <c r="AJ34" s="644"/>
      <c r="AK34" s="644"/>
      <c r="AL34" s="644"/>
      <c r="AM34" s="644"/>
      <c r="AN34" s="644"/>
      <c r="AO34" s="644"/>
      <c r="AP34" s="644"/>
      <c r="AQ34" s="644"/>
      <c r="AR34" s="644"/>
      <c r="AS34" s="644"/>
      <c r="AT34" s="644"/>
      <c r="AU34" s="644"/>
      <c r="AV34" s="644"/>
      <c r="AW34" s="644"/>
      <c r="AX34" s="644"/>
      <c r="AY34" s="644"/>
      <c r="AZ34" s="644"/>
      <c r="BA34" s="644"/>
      <c r="BB34" s="644"/>
      <c r="BC34" s="645"/>
      <c r="BD34" s="645"/>
      <c r="BE34" s="645"/>
      <c r="BF34" s="647"/>
      <c r="BG34" s="647"/>
      <c r="BH34" s="647"/>
      <c r="BI34" s="647"/>
      <c r="BJ34" s="647"/>
      <c r="BK34" s="647"/>
      <c r="BL34" s="637"/>
      <c r="BM34" s="637"/>
      <c r="BN34" s="637"/>
      <c r="BO34" s="637"/>
      <c r="BP34" s="637"/>
      <c r="BQ34" s="637"/>
      <c r="BR34" s="637"/>
      <c r="BS34" s="637"/>
      <c r="BT34" s="637"/>
      <c r="BU34" s="637"/>
      <c r="BV34" s="637"/>
      <c r="BW34" s="637"/>
      <c r="BX34" s="637"/>
      <c r="BY34" s="637"/>
      <c r="BZ34" s="637"/>
      <c r="CA34" s="637"/>
      <c r="CB34" s="637"/>
      <c r="CC34" s="637"/>
      <c r="CD34" s="637"/>
      <c r="CE34" s="637"/>
      <c r="CF34" s="637"/>
      <c r="CG34" s="638"/>
      <c r="CH34" s="638"/>
      <c r="CI34" s="638"/>
      <c r="CJ34" s="637">
        <f t="shared" si="0"/>
        <v>0</v>
      </c>
      <c r="CK34" s="637"/>
      <c r="CL34" s="637"/>
      <c r="CM34" s="637"/>
      <c r="CN34" s="637"/>
      <c r="CO34" s="637"/>
      <c r="CP34" s="637" t="str">
        <f>Y34</f>
        <v>2.5 км</v>
      </c>
      <c r="CQ34" s="637"/>
      <c r="CR34" s="637"/>
      <c r="CS34" s="638" t="str">
        <f t="shared" si="1"/>
        <v>2.5 км</v>
      </c>
      <c r="CT34" s="638"/>
      <c r="CU34" s="638"/>
      <c r="CV34" s="639"/>
      <c r="CW34" s="639"/>
      <c r="CX34" s="639"/>
      <c r="CY34" s="639"/>
      <c r="CZ34" s="639"/>
      <c r="DA34" s="639"/>
      <c r="DB34" s="639"/>
      <c r="DC34" s="639"/>
      <c r="DD34" s="639"/>
      <c r="DE34" s="639"/>
      <c r="DF34" s="639"/>
      <c r="DG34" s="639"/>
      <c r="DH34" s="637"/>
      <c r="DI34" s="637"/>
      <c r="DJ34" s="637"/>
      <c r="DK34" s="637"/>
      <c r="DL34" s="637"/>
      <c r="DM34" s="637"/>
      <c r="DN34" s="637"/>
      <c r="DO34" s="637"/>
      <c r="DP34" s="637"/>
      <c r="DQ34" s="638"/>
      <c r="DR34" s="638"/>
      <c r="DS34" s="638"/>
      <c r="DT34" s="637">
        <f>BF34</f>
        <v>0</v>
      </c>
      <c r="DU34" s="637"/>
      <c r="DV34" s="637"/>
      <c r="DW34" s="637"/>
      <c r="DX34" s="637"/>
      <c r="DY34" s="637"/>
      <c r="DZ34" s="637">
        <f>'приложение 1.1 2018-2020 тр'!R28</f>
        <v>3000</v>
      </c>
      <c r="EA34" s="637"/>
      <c r="EB34" s="637"/>
      <c r="EC34" s="638">
        <f t="shared" si="5"/>
        <v>3000</v>
      </c>
      <c r="ED34" s="638"/>
      <c r="EE34" s="638"/>
      <c r="EF34" s="423"/>
    </row>
    <row r="35" spans="1:136" s="422" customFormat="1" ht="41.25" customHeight="1" x14ac:dyDescent="0.25">
      <c r="A35" s="642">
        <f t="shared" ref="A35:A36" si="8">A34+1</f>
        <v>7</v>
      </c>
      <c r="B35" s="642"/>
      <c r="C35" s="643" t="str">
        <f>'приложение 1.3 2018-2020 тр'!B27</f>
        <v>Реконструкция РП</v>
      </c>
      <c r="D35" s="643"/>
      <c r="E35" s="643"/>
      <c r="F35" s="643"/>
      <c r="G35" s="643"/>
      <c r="H35" s="643"/>
      <c r="I35" s="643"/>
      <c r="J35" s="644"/>
      <c r="K35" s="644"/>
      <c r="L35" s="644"/>
      <c r="M35" s="644"/>
      <c r="N35" s="644"/>
      <c r="O35" s="644"/>
      <c r="P35" s="644"/>
      <c r="Q35" s="644"/>
      <c r="R35" s="644"/>
      <c r="S35" s="644"/>
      <c r="T35" s="644"/>
      <c r="U35" s="644"/>
      <c r="V35" s="637">
        <f>'приложение 1.3 2018-2020 тр'!G27</f>
        <v>0</v>
      </c>
      <c r="W35" s="644"/>
      <c r="X35" s="644"/>
      <c r="Y35" s="637" t="str">
        <f>'приложение 1.3 2018-2020 тр'!I27</f>
        <v>15,12 МВА</v>
      </c>
      <c r="Z35" s="644"/>
      <c r="AA35" s="644"/>
      <c r="AB35" s="644"/>
      <c r="AC35" s="644"/>
      <c r="AD35" s="644"/>
      <c r="AE35" s="638" t="str">
        <f>'приложение 1.1 2018-2020 тр'!O33</f>
        <v>15,12 МВА</v>
      </c>
      <c r="AF35" s="645"/>
      <c r="AG35" s="645"/>
      <c r="AH35" s="644"/>
      <c r="AI35" s="644"/>
      <c r="AJ35" s="644"/>
      <c r="AK35" s="644"/>
      <c r="AL35" s="644"/>
      <c r="AM35" s="644"/>
      <c r="AN35" s="644"/>
      <c r="AO35" s="644"/>
      <c r="AP35" s="644"/>
      <c r="AQ35" s="644"/>
      <c r="AR35" s="644"/>
      <c r="AS35" s="644"/>
      <c r="AT35" s="644"/>
      <c r="AU35" s="644"/>
      <c r="AV35" s="644"/>
      <c r="AW35" s="644"/>
      <c r="AX35" s="644"/>
      <c r="AY35" s="644"/>
      <c r="AZ35" s="644"/>
      <c r="BA35" s="644"/>
      <c r="BB35" s="644"/>
      <c r="BC35" s="645"/>
      <c r="BD35" s="645"/>
      <c r="BE35" s="645"/>
      <c r="BF35" s="647"/>
      <c r="BG35" s="647"/>
      <c r="BH35" s="647"/>
      <c r="BI35" s="647"/>
      <c r="BJ35" s="647"/>
      <c r="BK35" s="647"/>
      <c r="BL35" s="637"/>
      <c r="BM35" s="637"/>
      <c r="BN35" s="637"/>
      <c r="BO35" s="637"/>
      <c r="BP35" s="637"/>
      <c r="BQ35" s="637"/>
      <c r="BR35" s="637"/>
      <c r="BS35" s="637"/>
      <c r="BT35" s="637"/>
      <c r="BU35" s="637"/>
      <c r="BV35" s="637"/>
      <c r="BW35" s="637"/>
      <c r="BX35" s="637"/>
      <c r="BY35" s="637"/>
      <c r="BZ35" s="637"/>
      <c r="CA35" s="637"/>
      <c r="CB35" s="637"/>
      <c r="CC35" s="637"/>
      <c r="CD35" s="637"/>
      <c r="CE35" s="637"/>
      <c r="CF35" s="637"/>
      <c r="CG35" s="638"/>
      <c r="CH35" s="638"/>
      <c r="CI35" s="638"/>
      <c r="CJ35" s="637">
        <f t="shared" si="0"/>
        <v>0</v>
      </c>
      <c r="CK35" s="637"/>
      <c r="CL35" s="637"/>
      <c r="CM35" s="637"/>
      <c r="CN35" s="637"/>
      <c r="CO35" s="637"/>
      <c r="CP35" s="637" t="str">
        <f>Y35</f>
        <v>15,12 МВА</v>
      </c>
      <c r="CQ35" s="637"/>
      <c r="CR35" s="637"/>
      <c r="CS35" s="638" t="str">
        <f t="shared" si="1"/>
        <v>15,12 МВА</v>
      </c>
      <c r="CT35" s="638"/>
      <c r="CU35" s="638"/>
      <c r="CV35" s="639"/>
      <c r="CW35" s="639"/>
      <c r="CX35" s="639"/>
      <c r="CY35" s="639"/>
      <c r="CZ35" s="639"/>
      <c r="DA35" s="639"/>
      <c r="DB35" s="639"/>
      <c r="DC35" s="639"/>
      <c r="DD35" s="639"/>
      <c r="DE35" s="639"/>
      <c r="DF35" s="639"/>
      <c r="DG35" s="639"/>
      <c r="DH35" s="637"/>
      <c r="DI35" s="637"/>
      <c r="DJ35" s="637"/>
      <c r="DK35" s="637"/>
      <c r="DL35" s="637"/>
      <c r="DM35" s="637"/>
      <c r="DN35" s="637"/>
      <c r="DO35" s="637"/>
      <c r="DP35" s="637"/>
      <c r="DQ35" s="638"/>
      <c r="DR35" s="638"/>
      <c r="DS35" s="638"/>
      <c r="DT35" s="637">
        <f>BF35/2</f>
        <v>0</v>
      </c>
      <c r="DU35" s="637"/>
      <c r="DV35" s="637"/>
      <c r="DW35" s="637"/>
      <c r="DX35" s="637"/>
      <c r="DY35" s="637"/>
      <c r="DZ35" s="637">
        <f>'приложение 1.1 2018-2020 тр'!R33</f>
        <v>2400</v>
      </c>
      <c r="EA35" s="637"/>
      <c r="EB35" s="637"/>
      <c r="EC35" s="638">
        <f t="shared" si="5"/>
        <v>2400</v>
      </c>
      <c r="ED35" s="638"/>
      <c r="EE35" s="638"/>
      <c r="EF35" s="423"/>
    </row>
    <row r="36" spans="1:136" s="422" customFormat="1" ht="29.25" customHeight="1" x14ac:dyDescent="0.25">
      <c r="A36" s="642">
        <f t="shared" si="8"/>
        <v>8</v>
      </c>
      <c r="B36" s="642"/>
      <c r="C36" s="643" t="str">
        <f>'приложение 1.3 2018-2020 тр'!B28</f>
        <v>Строительство КЛ-6 кВ от ТП до ДЭС-5</v>
      </c>
      <c r="D36" s="643"/>
      <c r="E36" s="643"/>
      <c r="F36" s="643"/>
      <c r="G36" s="643"/>
      <c r="H36" s="643"/>
      <c r="I36" s="643"/>
      <c r="J36" s="644"/>
      <c r="K36" s="644"/>
      <c r="L36" s="644"/>
      <c r="M36" s="644"/>
      <c r="N36" s="644"/>
      <c r="O36" s="644"/>
      <c r="P36" s="644"/>
      <c r="Q36" s="644"/>
      <c r="R36" s="644"/>
      <c r="S36" s="644"/>
      <c r="T36" s="644"/>
      <c r="U36" s="644"/>
      <c r="V36" s="637">
        <f>'приложение 1.3 2018-2020 тр'!G28</f>
        <v>0</v>
      </c>
      <c r="W36" s="644"/>
      <c r="X36" s="644"/>
      <c r="Y36" s="637" t="str">
        <f>'приложение 1.3 2018-2020 тр'!I28</f>
        <v>1,5 км</v>
      </c>
      <c r="Z36" s="644"/>
      <c r="AA36" s="644"/>
      <c r="AB36" s="644"/>
      <c r="AC36" s="644"/>
      <c r="AD36" s="644"/>
      <c r="AE36" s="638" t="str">
        <f>'приложение 1.1 2018-2020 тр'!O34</f>
        <v>1,5 км</v>
      </c>
      <c r="AF36" s="645"/>
      <c r="AG36" s="645"/>
      <c r="AH36" s="644"/>
      <c r="AI36" s="644"/>
      <c r="AJ36" s="644"/>
      <c r="AK36" s="644"/>
      <c r="AL36" s="644"/>
      <c r="AM36" s="644"/>
      <c r="AN36" s="644"/>
      <c r="AO36" s="644"/>
      <c r="AP36" s="644"/>
      <c r="AQ36" s="644"/>
      <c r="AR36" s="644"/>
      <c r="AS36" s="644"/>
      <c r="AT36" s="644"/>
      <c r="AU36" s="644"/>
      <c r="AV36" s="644"/>
      <c r="AW36" s="644"/>
      <c r="AX36" s="644"/>
      <c r="AY36" s="644"/>
      <c r="AZ36" s="644"/>
      <c r="BA36" s="644"/>
      <c r="BB36" s="644"/>
      <c r="BC36" s="645"/>
      <c r="BD36" s="645"/>
      <c r="BE36" s="645"/>
      <c r="BF36" s="647"/>
      <c r="BG36" s="647"/>
      <c r="BH36" s="647"/>
      <c r="BI36" s="647"/>
      <c r="BJ36" s="647"/>
      <c r="BK36" s="647"/>
      <c r="BL36" s="637"/>
      <c r="BM36" s="637"/>
      <c r="BN36" s="637"/>
      <c r="BO36" s="637"/>
      <c r="BP36" s="637"/>
      <c r="BQ36" s="637"/>
      <c r="BR36" s="637"/>
      <c r="BS36" s="637"/>
      <c r="BT36" s="637"/>
      <c r="BU36" s="637"/>
      <c r="BV36" s="637"/>
      <c r="BW36" s="637"/>
      <c r="BX36" s="637"/>
      <c r="BY36" s="637"/>
      <c r="BZ36" s="637"/>
      <c r="CA36" s="637"/>
      <c r="CB36" s="637"/>
      <c r="CC36" s="637"/>
      <c r="CD36" s="637"/>
      <c r="CE36" s="637"/>
      <c r="CF36" s="637"/>
      <c r="CG36" s="638"/>
      <c r="CH36" s="638"/>
      <c r="CI36" s="638"/>
      <c r="CJ36" s="637">
        <f t="shared" si="0"/>
        <v>0</v>
      </c>
      <c r="CK36" s="637"/>
      <c r="CL36" s="637"/>
      <c r="CM36" s="637"/>
      <c r="CN36" s="637"/>
      <c r="CO36" s="637"/>
      <c r="CP36" s="637" t="str">
        <f>Y36</f>
        <v>1,5 км</v>
      </c>
      <c r="CQ36" s="637"/>
      <c r="CR36" s="637"/>
      <c r="CS36" s="638" t="str">
        <f t="shared" si="1"/>
        <v>1,5 км</v>
      </c>
      <c r="CT36" s="638"/>
      <c r="CU36" s="638"/>
      <c r="CV36" s="639"/>
      <c r="CW36" s="639"/>
      <c r="CX36" s="639"/>
      <c r="CY36" s="639"/>
      <c r="CZ36" s="639"/>
      <c r="DA36" s="639"/>
      <c r="DB36" s="639"/>
      <c r="DC36" s="639"/>
      <c r="DD36" s="639"/>
      <c r="DE36" s="639"/>
      <c r="DF36" s="639"/>
      <c r="DG36" s="639"/>
      <c r="DH36" s="637"/>
      <c r="DI36" s="637"/>
      <c r="DJ36" s="637"/>
      <c r="DK36" s="637"/>
      <c r="DL36" s="637"/>
      <c r="DM36" s="637"/>
      <c r="DN36" s="637"/>
      <c r="DO36" s="637"/>
      <c r="DP36" s="637"/>
      <c r="DQ36" s="638"/>
      <c r="DR36" s="638"/>
      <c r="DS36" s="638"/>
      <c r="DT36" s="637">
        <f>BF36</f>
        <v>0</v>
      </c>
      <c r="DU36" s="637"/>
      <c r="DV36" s="637"/>
      <c r="DW36" s="637"/>
      <c r="DX36" s="637"/>
      <c r="DY36" s="637"/>
      <c r="DZ36" s="637">
        <f>'приложение 1.1 2018-2020 тр'!R28</f>
        <v>3000</v>
      </c>
      <c r="EA36" s="637"/>
      <c r="EB36" s="637"/>
      <c r="EC36" s="638">
        <f t="shared" si="5"/>
        <v>3000</v>
      </c>
      <c r="ED36" s="638"/>
      <c r="EE36" s="638"/>
      <c r="EF36" s="423"/>
    </row>
    <row r="37" spans="1:136" s="422" customFormat="1" ht="24" customHeight="1" x14ac:dyDescent="0.25">
      <c r="A37" s="642">
        <f>A36+1</f>
        <v>9</v>
      </c>
      <c r="B37" s="642"/>
      <c r="C37" s="643" t="str">
        <f>'приложение 1.2 2018-2020 тр'!B52</f>
        <v>Технологическое присоединение АО "РКЗ "Командор"</v>
      </c>
      <c r="D37" s="643"/>
      <c r="E37" s="643"/>
      <c r="F37" s="643"/>
      <c r="G37" s="643"/>
      <c r="H37" s="643"/>
      <c r="I37" s="643"/>
      <c r="J37" s="644"/>
      <c r="K37" s="644"/>
      <c r="L37" s="644"/>
      <c r="M37" s="644"/>
      <c r="N37" s="644"/>
      <c r="O37" s="644"/>
      <c r="P37" s="644"/>
      <c r="Q37" s="644"/>
      <c r="R37" s="644"/>
      <c r="S37" s="644"/>
      <c r="T37" s="644"/>
      <c r="U37" s="644"/>
      <c r="V37" s="644"/>
      <c r="W37" s="644"/>
      <c r="X37" s="644"/>
      <c r="Y37" s="644"/>
      <c r="Z37" s="644"/>
      <c r="AA37" s="644"/>
      <c r="AB37" s="644"/>
      <c r="AC37" s="644"/>
      <c r="AD37" s="644"/>
      <c r="AE37" s="644"/>
      <c r="AF37" s="644"/>
      <c r="AG37" s="644"/>
      <c r="AH37" s="644"/>
      <c r="AI37" s="644"/>
      <c r="AJ37" s="644"/>
      <c r="AK37" s="644"/>
      <c r="AL37" s="644"/>
      <c r="AM37" s="644"/>
      <c r="AN37" s="644"/>
      <c r="AO37" s="644"/>
      <c r="AP37" s="644"/>
      <c r="AQ37" s="644"/>
      <c r="AR37" s="644"/>
      <c r="AS37" s="644"/>
      <c r="AT37" s="644"/>
      <c r="AU37" s="644"/>
      <c r="AV37" s="644"/>
      <c r="AW37" s="644"/>
      <c r="AX37" s="644"/>
      <c r="AY37" s="644"/>
      <c r="AZ37" s="644"/>
      <c r="BA37" s="644"/>
      <c r="BB37" s="644"/>
      <c r="BC37" s="644"/>
      <c r="BD37" s="644"/>
      <c r="BE37" s="644"/>
      <c r="BF37" s="647"/>
      <c r="BG37" s="647"/>
      <c r="BH37" s="647"/>
      <c r="BI37" s="647"/>
      <c r="BJ37" s="647"/>
      <c r="BK37" s="647"/>
      <c r="BL37" s="637"/>
      <c r="BM37" s="637"/>
      <c r="BN37" s="637"/>
      <c r="BO37" s="637"/>
      <c r="BP37" s="637"/>
      <c r="BQ37" s="637"/>
      <c r="BR37" s="637"/>
      <c r="BS37" s="637"/>
      <c r="BT37" s="637"/>
      <c r="BU37" s="637"/>
      <c r="BV37" s="637"/>
      <c r="BW37" s="637"/>
      <c r="BX37" s="637"/>
      <c r="BY37" s="637"/>
      <c r="BZ37" s="637"/>
      <c r="CA37" s="637"/>
      <c r="CB37" s="637"/>
      <c r="CC37" s="637"/>
      <c r="CD37" s="637"/>
      <c r="CE37" s="637"/>
      <c r="CF37" s="637"/>
      <c r="CG37" s="637"/>
      <c r="CH37" s="637"/>
      <c r="CI37" s="637"/>
      <c r="CJ37" s="637"/>
      <c r="CK37" s="637"/>
      <c r="CL37" s="637"/>
      <c r="CM37" s="637"/>
      <c r="CN37" s="637"/>
      <c r="CO37" s="637"/>
      <c r="CP37" s="637"/>
      <c r="CQ37" s="637"/>
      <c r="CR37" s="637"/>
      <c r="CS37" s="637"/>
      <c r="CT37" s="637"/>
      <c r="CU37" s="637"/>
      <c r="CV37" s="639"/>
      <c r="CW37" s="639"/>
      <c r="CX37" s="639"/>
      <c r="CY37" s="639"/>
      <c r="CZ37" s="639"/>
      <c r="DA37" s="639"/>
      <c r="DB37" s="639"/>
      <c r="DC37" s="639"/>
      <c r="DD37" s="639"/>
      <c r="DE37" s="639"/>
      <c r="DF37" s="639"/>
      <c r="DG37" s="639"/>
      <c r="DH37" s="637"/>
      <c r="DI37" s="637"/>
      <c r="DJ37" s="637"/>
      <c r="DK37" s="637"/>
      <c r="DL37" s="637"/>
      <c r="DM37" s="637"/>
      <c r="DN37" s="637">
        <f>DN39</f>
        <v>7000</v>
      </c>
      <c r="DO37" s="637"/>
      <c r="DP37" s="637"/>
      <c r="DQ37" s="637">
        <f>DQ39</f>
        <v>7000</v>
      </c>
      <c r="DR37" s="637"/>
      <c r="DS37" s="637"/>
      <c r="DT37" s="637"/>
      <c r="DU37" s="637"/>
      <c r="DV37" s="637"/>
      <c r="DW37" s="637"/>
      <c r="DX37" s="637"/>
      <c r="DY37" s="637"/>
      <c r="DZ37" s="637"/>
      <c r="EA37" s="637"/>
      <c r="EB37" s="637"/>
      <c r="EC37" s="637">
        <f>EC39</f>
        <v>7000</v>
      </c>
      <c r="ED37" s="637"/>
      <c r="EE37" s="637"/>
      <c r="EF37" s="423"/>
    </row>
    <row r="38" spans="1:136" s="422" customFormat="1" ht="21" hidden="1" customHeight="1" x14ac:dyDescent="0.25">
      <c r="A38" s="642" t="s">
        <v>421</v>
      </c>
      <c r="B38" s="642"/>
      <c r="C38" s="643">
        <f>'приложение 1.3 2018-2020 ген'!B25</f>
        <v>0</v>
      </c>
      <c r="D38" s="643"/>
      <c r="E38" s="643"/>
      <c r="F38" s="643"/>
      <c r="G38" s="643"/>
      <c r="H38" s="643"/>
      <c r="I38" s="643"/>
      <c r="J38" s="644"/>
      <c r="K38" s="644"/>
      <c r="L38" s="644"/>
      <c r="M38" s="644"/>
      <c r="N38" s="644"/>
      <c r="O38" s="644"/>
      <c r="P38" s="644"/>
      <c r="Q38" s="644"/>
      <c r="R38" s="644"/>
      <c r="S38" s="644">
        <f>'приложение 1.3 2018-2020 ген'!E25</f>
        <v>0</v>
      </c>
      <c r="T38" s="644"/>
      <c r="U38" s="644"/>
      <c r="V38" s="644"/>
      <c r="W38" s="644"/>
      <c r="X38" s="644"/>
      <c r="Y38" s="644"/>
      <c r="Z38" s="644"/>
      <c r="AA38" s="644"/>
      <c r="AB38" s="644"/>
      <c r="AC38" s="644"/>
      <c r="AD38" s="644"/>
      <c r="AE38" s="645">
        <f>'приложение 1.1 2013-2017 ген'!O43</f>
        <v>0</v>
      </c>
      <c r="AF38" s="645"/>
      <c r="AG38" s="645"/>
      <c r="AH38" s="644"/>
      <c r="AI38" s="644"/>
      <c r="AJ38" s="644"/>
      <c r="AK38" s="644"/>
      <c r="AL38" s="644"/>
      <c r="AM38" s="644"/>
      <c r="AN38" s="644"/>
      <c r="AO38" s="644"/>
      <c r="AP38" s="644"/>
      <c r="AQ38" s="644">
        <f>'приложение 1.3 2018-2020 ген'!M25</f>
        <v>0</v>
      </c>
      <c r="AR38" s="644"/>
      <c r="AS38" s="644"/>
      <c r="AT38" s="644"/>
      <c r="AU38" s="644"/>
      <c r="AV38" s="644"/>
      <c r="AW38" s="644"/>
      <c r="AX38" s="644"/>
      <c r="AY38" s="644"/>
      <c r="AZ38" s="644"/>
      <c r="BA38" s="644"/>
      <c r="BB38" s="644"/>
      <c r="BC38" s="645">
        <f>AQ38</f>
        <v>0</v>
      </c>
      <c r="BD38" s="645"/>
      <c r="BE38" s="645"/>
      <c r="BF38" s="647"/>
      <c r="BG38" s="647"/>
      <c r="BH38" s="647"/>
      <c r="BI38" s="647"/>
      <c r="BJ38" s="647"/>
      <c r="BK38" s="647"/>
      <c r="BL38" s="637"/>
      <c r="BM38" s="637"/>
      <c r="BN38" s="637"/>
      <c r="BO38" s="637"/>
      <c r="BP38" s="637"/>
      <c r="BQ38" s="637"/>
      <c r="BR38" s="637"/>
      <c r="BS38" s="637"/>
      <c r="BT38" s="637"/>
      <c r="BU38" s="637"/>
      <c r="BV38" s="637"/>
      <c r="BW38" s="637"/>
      <c r="BX38" s="637"/>
      <c r="BY38" s="637"/>
      <c r="BZ38" s="637"/>
      <c r="CA38" s="637"/>
      <c r="CB38" s="637"/>
      <c r="CC38" s="637"/>
      <c r="CD38" s="637">
        <f>S38</f>
        <v>0</v>
      </c>
      <c r="CE38" s="637"/>
      <c r="CF38" s="637"/>
      <c r="CG38" s="638"/>
      <c r="CH38" s="638"/>
      <c r="CI38" s="638"/>
      <c r="CJ38" s="637"/>
      <c r="CK38" s="637"/>
      <c r="CL38" s="637"/>
      <c r="CM38" s="637"/>
      <c r="CN38" s="637"/>
      <c r="CO38" s="637"/>
      <c r="CP38" s="637"/>
      <c r="CQ38" s="637"/>
      <c r="CR38" s="637"/>
      <c r="CS38" s="638">
        <f>CD38</f>
        <v>0</v>
      </c>
      <c r="CT38" s="638"/>
      <c r="CU38" s="638"/>
      <c r="CV38" s="639"/>
      <c r="CW38" s="639"/>
      <c r="CX38" s="639"/>
      <c r="CY38" s="639"/>
      <c r="CZ38" s="639"/>
      <c r="DA38" s="639"/>
      <c r="DB38" s="639"/>
      <c r="DC38" s="639"/>
      <c r="DD38" s="639"/>
      <c r="DE38" s="639"/>
      <c r="DF38" s="639"/>
      <c r="DG38" s="639"/>
      <c r="DH38" s="637"/>
      <c r="DI38" s="637"/>
      <c r="DJ38" s="637"/>
      <c r="DK38" s="637"/>
      <c r="DL38" s="637"/>
      <c r="DM38" s="637"/>
      <c r="DN38" s="637">
        <f>BF38</f>
        <v>0</v>
      </c>
      <c r="DO38" s="637"/>
      <c r="DP38" s="637"/>
      <c r="DQ38" s="638">
        <f>DN38</f>
        <v>0</v>
      </c>
      <c r="DR38" s="638"/>
      <c r="DS38" s="638"/>
      <c r="DT38" s="637"/>
      <c r="DU38" s="637"/>
      <c r="DV38" s="637"/>
      <c r="DW38" s="637"/>
      <c r="DX38" s="637"/>
      <c r="DY38" s="637"/>
      <c r="DZ38" s="637"/>
      <c r="EA38" s="637"/>
      <c r="EB38" s="637"/>
      <c r="EC38" s="638">
        <f>DB38+DQ38+DT38+DZ38</f>
        <v>0</v>
      </c>
      <c r="ED38" s="638"/>
      <c r="EE38" s="638"/>
      <c r="EF38" s="423"/>
    </row>
    <row r="39" spans="1:136" s="422" customFormat="1" ht="54.75" customHeight="1" x14ac:dyDescent="0.25">
      <c r="A39" s="642" t="s">
        <v>457</v>
      </c>
      <c r="B39" s="642"/>
      <c r="C39" s="643" t="str">
        <f>'приложение 1.3 2018-2020 тр'!B30</f>
        <v>Строительство КЛ и кабельных вводов: от ДЭС-5 до ТП-5; от ДЭС-5 до ТП-9; от ВЛ до РП-1; от ВЛ до ТП-9;  от ВЛ до РП-1; от ВЛ-6 кВ до ЗРУ-6 кВ ДЭС-5; от ТП-5 до КТПН заявителя</v>
      </c>
      <c r="D39" s="643"/>
      <c r="E39" s="643"/>
      <c r="F39" s="643"/>
      <c r="G39" s="643"/>
      <c r="H39" s="643"/>
      <c r="I39" s="643"/>
      <c r="J39" s="644"/>
      <c r="K39" s="644"/>
      <c r="L39" s="644"/>
      <c r="M39" s="644"/>
      <c r="N39" s="644"/>
      <c r="O39" s="644"/>
      <c r="P39" s="644"/>
      <c r="Q39" s="644"/>
      <c r="R39" s="644"/>
      <c r="S39" s="637" t="str">
        <f>'приложение 1.3 2018-2020 тр'!E30</f>
        <v>1,7 км</v>
      </c>
      <c r="T39" s="644"/>
      <c r="U39" s="644"/>
      <c r="V39" s="644"/>
      <c r="W39" s="644"/>
      <c r="X39" s="644"/>
      <c r="Y39" s="644"/>
      <c r="Z39" s="644"/>
      <c r="AA39" s="644"/>
      <c r="AB39" s="644"/>
      <c r="AC39" s="644"/>
      <c r="AD39" s="644"/>
      <c r="AE39" s="638" t="str">
        <f>'приложение 1.1 2018-2020 тр'!O42</f>
        <v>1,7 км</v>
      </c>
      <c r="AF39" s="645"/>
      <c r="AG39" s="645"/>
      <c r="AH39" s="644"/>
      <c r="AI39" s="644"/>
      <c r="AJ39" s="644"/>
      <c r="AK39" s="644"/>
      <c r="AL39" s="644"/>
      <c r="AM39" s="644"/>
      <c r="AN39" s="644"/>
      <c r="AO39" s="644"/>
      <c r="AP39" s="644"/>
      <c r="AQ39" s="644"/>
      <c r="AR39" s="644"/>
      <c r="AS39" s="644"/>
      <c r="AT39" s="644"/>
      <c r="AU39" s="644"/>
      <c r="AV39" s="644"/>
      <c r="AW39" s="644"/>
      <c r="AX39" s="644"/>
      <c r="AY39" s="644"/>
      <c r="AZ39" s="644"/>
      <c r="BA39" s="644"/>
      <c r="BB39" s="644"/>
      <c r="BC39" s="645"/>
      <c r="BD39" s="645"/>
      <c r="BE39" s="645"/>
      <c r="BF39" s="647"/>
      <c r="BG39" s="647"/>
      <c r="BH39" s="647"/>
      <c r="BI39" s="647"/>
      <c r="BJ39" s="647"/>
      <c r="BK39" s="647"/>
      <c r="BL39" s="637"/>
      <c r="BM39" s="637"/>
      <c r="BN39" s="637"/>
      <c r="BO39" s="637"/>
      <c r="BP39" s="637"/>
      <c r="BQ39" s="637"/>
      <c r="BR39" s="637"/>
      <c r="BS39" s="637"/>
      <c r="BT39" s="637"/>
      <c r="BU39" s="637"/>
      <c r="BV39" s="637"/>
      <c r="BW39" s="637"/>
      <c r="BX39" s="637"/>
      <c r="BY39" s="637"/>
      <c r="BZ39" s="637"/>
      <c r="CA39" s="637"/>
      <c r="CB39" s="637"/>
      <c r="CC39" s="637"/>
      <c r="CD39" s="637" t="str">
        <f>S39</f>
        <v>1,7 км</v>
      </c>
      <c r="CE39" s="637"/>
      <c r="CF39" s="637"/>
      <c r="CG39" s="638" t="str">
        <f>CD39</f>
        <v>1,7 км</v>
      </c>
      <c r="CH39" s="638"/>
      <c r="CI39" s="638"/>
      <c r="CJ39" s="637"/>
      <c r="CK39" s="637"/>
      <c r="CL39" s="637"/>
      <c r="CM39" s="637"/>
      <c r="CN39" s="637"/>
      <c r="CO39" s="637"/>
      <c r="CP39" s="637"/>
      <c r="CQ39" s="637"/>
      <c r="CR39" s="637"/>
      <c r="CS39" s="638" t="str">
        <f>AE39</f>
        <v>1,7 км</v>
      </c>
      <c r="CT39" s="638"/>
      <c r="CU39" s="638"/>
      <c r="CV39" s="639"/>
      <c r="CW39" s="639"/>
      <c r="CX39" s="639"/>
      <c r="CY39" s="639"/>
      <c r="CZ39" s="639"/>
      <c r="DA39" s="639"/>
      <c r="DB39" s="639"/>
      <c r="DC39" s="639"/>
      <c r="DD39" s="639"/>
      <c r="DE39" s="639"/>
      <c r="DF39" s="639"/>
      <c r="DG39" s="639"/>
      <c r="DH39" s="637"/>
      <c r="DI39" s="637"/>
      <c r="DJ39" s="637"/>
      <c r="DK39" s="637"/>
      <c r="DL39" s="637"/>
      <c r="DM39" s="637"/>
      <c r="DN39" s="637">
        <f>'приложение 1.1 2018-2020 тр'!Q42</f>
        <v>7000</v>
      </c>
      <c r="DO39" s="637"/>
      <c r="DP39" s="637"/>
      <c r="DQ39" s="638">
        <f>DN39</f>
        <v>7000</v>
      </c>
      <c r="DR39" s="638"/>
      <c r="DS39" s="638"/>
      <c r="DT39" s="637"/>
      <c r="DU39" s="637"/>
      <c r="DV39" s="637"/>
      <c r="DW39" s="637"/>
      <c r="DX39" s="637"/>
      <c r="DY39" s="637"/>
      <c r="DZ39" s="637"/>
      <c r="EA39" s="637"/>
      <c r="EB39" s="637"/>
      <c r="EC39" s="638">
        <f t="shared" si="5"/>
        <v>7000</v>
      </c>
      <c r="ED39" s="638"/>
      <c r="EE39" s="638"/>
      <c r="EF39" s="423"/>
    </row>
    <row r="40" spans="1:136" s="422" customFormat="1" ht="24" customHeight="1" x14ac:dyDescent="0.25">
      <c r="A40" s="642">
        <v>10</v>
      </c>
      <c r="B40" s="642"/>
      <c r="C40" s="643" t="str">
        <f>'приложение 1.1 2018-2020 тр'!B44</f>
        <v>Технологическое присоединение ООО "Дары Камчатки"</v>
      </c>
      <c r="D40" s="643"/>
      <c r="E40" s="643"/>
      <c r="F40" s="643"/>
      <c r="G40" s="643"/>
      <c r="H40" s="643"/>
      <c r="I40" s="643"/>
      <c r="J40" s="644"/>
      <c r="K40" s="644"/>
      <c r="L40" s="644"/>
      <c r="M40" s="644"/>
      <c r="N40" s="644"/>
      <c r="O40" s="644"/>
      <c r="P40" s="644"/>
      <c r="Q40" s="644"/>
      <c r="R40" s="644"/>
      <c r="S40" s="637"/>
      <c r="T40" s="644"/>
      <c r="U40" s="644"/>
      <c r="V40" s="644"/>
      <c r="W40" s="644"/>
      <c r="X40" s="644"/>
      <c r="Y40" s="644"/>
      <c r="Z40" s="644"/>
      <c r="AA40" s="644"/>
      <c r="AB40" s="644"/>
      <c r="AC40" s="644"/>
      <c r="AD40" s="644"/>
      <c r="AE40" s="638"/>
      <c r="AF40" s="645"/>
      <c r="AG40" s="645"/>
      <c r="AH40" s="644"/>
      <c r="AI40" s="644"/>
      <c r="AJ40" s="644"/>
      <c r="AK40" s="644"/>
      <c r="AL40" s="644"/>
      <c r="AM40" s="644"/>
      <c r="AN40" s="644"/>
      <c r="AO40" s="644"/>
      <c r="AP40" s="644"/>
      <c r="AQ40" s="644"/>
      <c r="AR40" s="644"/>
      <c r="AS40" s="644"/>
      <c r="AT40" s="644"/>
      <c r="AU40" s="644"/>
      <c r="AV40" s="644"/>
      <c r="AW40" s="644"/>
      <c r="AX40" s="644"/>
      <c r="AY40" s="644"/>
      <c r="AZ40" s="644"/>
      <c r="BA40" s="644"/>
      <c r="BB40" s="644"/>
      <c r="BC40" s="645"/>
      <c r="BD40" s="645"/>
      <c r="BE40" s="645"/>
      <c r="BF40" s="647"/>
      <c r="BG40" s="647"/>
      <c r="BH40" s="647"/>
      <c r="BI40" s="647"/>
      <c r="BJ40" s="647"/>
      <c r="BK40" s="647"/>
      <c r="BL40" s="637"/>
      <c r="BM40" s="637"/>
      <c r="BN40" s="637"/>
      <c r="BO40" s="637"/>
      <c r="BP40" s="637"/>
      <c r="BQ40" s="637"/>
      <c r="BR40" s="637"/>
      <c r="BS40" s="637"/>
      <c r="BT40" s="637"/>
      <c r="BU40" s="637"/>
      <c r="BV40" s="637"/>
      <c r="BW40" s="637"/>
      <c r="BX40" s="637"/>
      <c r="BY40" s="637"/>
      <c r="BZ40" s="637"/>
      <c r="CA40" s="637"/>
      <c r="CB40" s="637"/>
      <c r="CC40" s="637"/>
      <c r="CD40" s="637"/>
      <c r="CE40" s="637"/>
      <c r="CF40" s="637"/>
      <c r="CG40" s="638"/>
      <c r="CH40" s="638"/>
      <c r="CI40" s="638"/>
      <c r="CJ40" s="637"/>
      <c r="CK40" s="637"/>
      <c r="CL40" s="637"/>
      <c r="CM40" s="637"/>
      <c r="CN40" s="637"/>
      <c r="CO40" s="637"/>
      <c r="CP40" s="637"/>
      <c r="CQ40" s="637"/>
      <c r="CR40" s="637"/>
      <c r="CS40" s="638"/>
      <c r="CT40" s="638"/>
      <c r="CU40" s="638"/>
      <c r="CV40" s="639"/>
      <c r="CW40" s="639"/>
      <c r="CX40" s="639"/>
      <c r="CY40" s="639"/>
      <c r="CZ40" s="639"/>
      <c r="DA40" s="639"/>
      <c r="DB40" s="639"/>
      <c r="DC40" s="639"/>
      <c r="DD40" s="639"/>
      <c r="DE40" s="639"/>
      <c r="DF40" s="639"/>
      <c r="DG40" s="639"/>
      <c r="DH40" s="637"/>
      <c r="DI40" s="637"/>
      <c r="DJ40" s="637"/>
      <c r="DK40" s="637"/>
      <c r="DL40" s="637"/>
      <c r="DM40" s="637"/>
      <c r="DN40" s="637"/>
      <c r="DO40" s="637"/>
      <c r="DP40" s="637"/>
      <c r="DQ40" s="638"/>
      <c r="DR40" s="638"/>
      <c r="DS40" s="638"/>
      <c r="DT40" s="637">
        <f>DT41+DT42</f>
        <v>6700</v>
      </c>
      <c r="DU40" s="637"/>
      <c r="DV40" s="637"/>
      <c r="DW40" s="637"/>
      <c r="DX40" s="637"/>
      <c r="DY40" s="637"/>
      <c r="DZ40" s="637"/>
      <c r="EA40" s="637"/>
      <c r="EB40" s="637"/>
      <c r="EC40" s="637">
        <f>EC41+EC42</f>
        <v>6700</v>
      </c>
      <c r="ED40" s="637"/>
      <c r="EE40" s="637"/>
      <c r="EF40" s="423"/>
    </row>
    <row r="41" spans="1:136" s="422" customFormat="1" ht="18" customHeight="1" x14ac:dyDescent="0.25">
      <c r="A41" s="642" t="s">
        <v>308</v>
      </c>
      <c r="B41" s="642"/>
      <c r="C41" s="643" t="str">
        <f>'приложение 1.1 2018-2020 тр'!B45</f>
        <v>Монтаж дополнительных ячеек в ТП, ЗРУ ДЭС-5, РП</v>
      </c>
      <c r="D41" s="643"/>
      <c r="E41" s="643"/>
      <c r="F41" s="643"/>
      <c r="G41" s="643"/>
      <c r="H41" s="643"/>
      <c r="I41" s="643"/>
      <c r="J41" s="644"/>
      <c r="K41" s="644"/>
      <c r="L41" s="644"/>
      <c r="M41" s="644"/>
      <c r="N41" s="644"/>
      <c r="O41" s="644"/>
      <c r="P41" s="644"/>
      <c r="Q41" s="644"/>
      <c r="R41" s="644"/>
      <c r="S41" s="637"/>
      <c r="T41" s="644"/>
      <c r="U41" s="644"/>
      <c r="V41" s="644" t="str">
        <f>'приложение 1.1 2018-2020 тр'!D45</f>
        <v>0,56 МВА</v>
      </c>
      <c r="W41" s="644"/>
      <c r="X41" s="644"/>
      <c r="Y41" s="644"/>
      <c r="Z41" s="644"/>
      <c r="AA41" s="644"/>
      <c r="AB41" s="644"/>
      <c r="AC41" s="644"/>
      <c r="AD41" s="644"/>
      <c r="AE41" s="638" t="str">
        <f>V41</f>
        <v>0,56 МВА</v>
      </c>
      <c r="AF41" s="645"/>
      <c r="AG41" s="645"/>
      <c r="AH41" s="644"/>
      <c r="AI41" s="644"/>
      <c r="AJ41" s="644"/>
      <c r="AK41" s="644"/>
      <c r="AL41" s="644"/>
      <c r="AM41" s="644"/>
      <c r="AN41" s="644"/>
      <c r="AO41" s="644"/>
      <c r="AP41" s="644"/>
      <c r="AQ41" s="644"/>
      <c r="AR41" s="644"/>
      <c r="AS41" s="644"/>
      <c r="AT41" s="644"/>
      <c r="AU41" s="644"/>
      <c r="AV41" s="644"/>
      <c r="AW41" s="644"/>
      <c r="AX41" s="644"/>
      <c r="AY41" s="644"/>
      <c r="AZ41" s="644"/>
      <c r="BA41" s="644"/>
      <c r="BB41" s="644"/>
      <c r="BC41" s="645"/>
      <c r="BD41" s="645"/>
      <c r="BE41" s="645"/>
      <c r="BF41" s="647"/>
      <c r="BG41" s="647"/>
      <c r="BH41" s="647"/>
      <c r="BI41" s="647"/>
      <c r="BJ41" s="647"/>
      <c r="BK41" s="647"/>
      <c r="BL41" s="637"/>
      <c r="BM41" s="637"/>
      <c r="BN41" s="637"/>
      <c r="BO41" s="637"/>
      <c r="BP41" s="637"/>
      <c r="BQ41" s="637"/>
      <c r="BR41" s="637"/>
      <c r="BS41" s="637"/>
      <c r="BT41" s="637"/>
      <c r="BU41" s="637"/>
      <c r="BV41" s="637"/>
      <c r="BW41" s="637"/>
      <c r="BX41" s="637"/>
      <c r="BY41" s="637"/>
      <c r="BZ41" s="637"/>
      <c r="CA41" s="637"/>
      <c r="CB41" s="637"/>
      <c r="CC41" s="637"/>
      <c r="CD41" s="637">
        <f t="shared" ref="CD41:CD42" si="9">S41</f>
        <v>0</v>
      </c>
      <c r="CE41" s="637"/>
      <c r="CF41" s="637"/>
      <c r="CG41" s="638"/>
      <c r="CH41" s="638"/>
      <c r="CI41" s="638"/>
      <c r="CJ41" s="637" t="str">
        <f>V41</f>
        <v>0,56 МВА</v>
      </c>
      <c r="CK41" s="637"/>
      <c r="CL41" s="637"/>
      <c r="CM41" s="637"/>
      <c r="CN41" s="637"/>
      <c r="CO41" s="637"/>
      <c r="CP41" s="637"/>
      <c r="CQ41" s="637"/>
      <c r="CR41" s="637"/>
      <c r="CS41" s="638" t="str">
        <f t="shared" ref="CS41:CS42" si="10">AE41</f>
        <v>0,56 МВА</v>
      </c>
      <c r="CT41" s="638"/>
      <c r="CU41" s="638"/>
      <c r="CV41" s="639"/>
      <c r="CW41" s="639"/>
      <c r="CX41" s="639"/>
      <c r="CY41" s="639"/>
      <c r="CZ41" s="639"/>
      <c r="DA41" s="639"/>
      <c r="DB41" s="639"/>
      <c r="DC41" s="639"/>
      <c r="DD41" s="639"/>
      <c r="DE41" s="639"/>
      <c r="DF41" s="639"/>
      <c r="DG41" s="639"/>
      <c r="DH41" s="637"/>
      <c r="DI41" s="637"/>
      <c r="DJ41" s="637"/>
      <c r="DK41" s="637"/>
      <c r="DL41" s="637"/>
      <c r="DM41" s="637"/>
      <c r="DN41" s="637">
        <f t="shared" ref="DN41:DN42" si="11">BF41</f>
        <v>0</v>
      </c>
      <c r="DO41" s="637"/>
      <c r="DP41" s="637"/>
      <c r="DQ41" s="638">
        <f t="shared" ref="DQ41:DQ42" si="12">DN41</f>
        <v>0</v>
      </c>
      <c r="DR41" s="638"/>
      <c r="DS41" s="638"/>
      <c r="DT41" s="637">
        <f>'приложение 1.1 2018-2020 тр'!R45</f>
        <v>2700</v>
      </c>
      <c r="DU41" s="637"/>
      <c r="DV41" s="637"/>
      <c r="DW41" s="637"/>
      <c r="DX41" s="637"/>
      <c r="DY41" s="637"/>
      <c r="DZ41" s="637"/>
      <c r="EA41" s="637"/>
      <c r="EB41" s="637"/>
      <c r="EC41" s="638">
        <f t="shared" ref="EC41:EC42" si="13">DB41+DQ41+DT41+DZ41</f>
        <v>2700</v>
      </c>
      <c r="ED41" s="638"/>
      <c r="EE41" s="638"/>
      <c r="EF41" s="423"/>
    </row>
    <row r="42" spans="1:136" s="422" customFormat="1" ht="20.25" customHeight="1" x14ac:dyDescent="0.25">
      <c r="A42" s="642" t="s">
        <v>309</v>
      </c>
      <c r="B42" s="642"/>
      <c r="C42" s="643" t="str">
        <f>'приложение 1.1 2018-2020 тр'!B46</f>
        <v>Строительство КЛ-6 кВ от РП и ДЭС-5 до ТП</v>
      </c>
      <c r="D42" s="643"/>
      <c r="E42" s="643"/>
      <c r="F42" s="643"/>
      <c r="G42" s="643"/>
      <c r="H42" s="643"/>
      <c r="I42" s="643"/>
      <c r="J42" s="644"/>
      <c r="K42" s="644"/>
      <c r="L42" s="644"/>
      <c r="M42" s="644"/>
      <c r="N42" s="644"/>
      <c r="O42" s="644"/>
      <c r="P42" s="644"/>
      <c r="Q42" s="644"/>
      <c r="R42" s="644"/>
      <c r="S42" s="637"/>
      <c r="T42" s="644"/>
      <c r="U42" s="644"/>
      <c r="V42" s="644" t="str">
        <f>'приложение 1.1 2018-2020 тр'!D46</f>
        <v>2 км</v>
      </c>
      <c r="W42" s="644"/>
      <c r="X42" s="644"/>
      <c r="Y42" s="644"/>
      <c r="Z42" s="644"/>
      <c r="AA42" s="644"/>
      <c r="AB42" s="644"/>
      <c r="AC42" s="644"/>
      <c r="AD42" s="644"/>
      <c r="AE42" s="638" t="str">
        <f>V42</f>
        <v>2 км</v>
      </c>
      <c r="AF42" s="645"/>
      <c r="AG42" s="645"/>
      <c r="AH42" s="644"/>
      <c r="AI42" s="644"/>
      <c r="AJ42" s="644"/>
      <c r="AK42" s="644"/>
      <c r="AL42" s="644"/>
      <c r="AM42" s="644"/>
      <c r="AN42" s="644"/>
      <c r="AO42" s="644"/>
      <c r="AP42" s="644"/>
      <c r="AQ42" s="644"/>
      <c r="AR42" s="644"/>
      <c r="AS42" s="644"/>
      <c r="AT42" s="644"/>
      <c r="AU42" s="644"/>
      <c r="AV42" s="644"/>
      <c r="AW42" s="644"/>
      <c r="AX42" s="644"/>
      <c r="AY42" s="644"/>
      <c r="AZ42" s="644"/>
      <c r="BA42" s="644"/>
      <c r="BB42" s="644"/>
      <c r="BC42" s="645"/>
      <c r="BD42" s="645"/>
      <c r="BE42" s="645"/>
      <c r="BF42" s="647"/>
      <c r="BG42" s="647"/>
      <c r="BH42" s="647"/>
      <c r="BI42" s="647"/>
      <c r="BJ42" s="647"/>
      <c r="BK42" s="647"/>
      <c r="BL42" s="637"/>
      <c r="BM42" s="637"/>
      <c r="BN42" s="637"/>
      <c r="BO42" s="637"/>
      <c r="BP42" s="637"/>
      <c r="BQ42" s="637"/>
      <c r="BR42" s="637"/>
      <c r="BS42" s="637"/>
      <c r="BT42" s="637"/>
      <c r="BU42" s="637"/>
      <c r="BV42" s="637"/>
      <c r="BW42" s="637"/>
      <c r="BX42" s="637"/>
      <c r="BY42" s="637"/>
      <c r="BZ42" s="637"/>
      <c r="CA42" s="637"/>
      <c r="CB42" s="637"/>
      <c r="CC42" s="637"/>
      <c r="CD42" s="637">
        <f t="shared" si="9"/>
        <v>0</v>
      </c>
      <c r="CE42" s="637"/>
      <c r="CF42" s="637"/>
      <c r="CG42" s="638"/>
      <c r="CH42" s="638"/>
      <c r="CI42" s="638"/>
      <c r="CJ42" s="637" t="str">
        <f>V42</f>
        <v>2 км</v>
      </c>
      <c r="CK42" s="637"/>
      <c r="CL42" s="637"/>
      <c r="CM42" s="637"/>
      <c r="CN42" s="637"/>
      <c r="CO42" s="637"/>
      <c r="CP42" s="637"/>
      <c r="CQ42" s="637"/>
      <c r="CR42" s="637"/>
      <c r="CS42" s="638" t="str">
        <f t="shared" si="10"/>
        <v>2 км</v>
      </c>
      <c r="CT42" s="638"/>
      <c r="CU42" s="638"/>
      <c r="CV42" s="639"/>
      <c r="CW42" s="639"/>
      <c r="CX42" s="639"/>
      <c r="CY42" s="639"/>
      <c r="CZ42" s="639"/>
      <c r="DA42" s="639"/>
      <c r="DB42" s="639"/>
      <c r="DC42" s="639"/>
      <c r="DD42" s="639"/>
      <c r="DE42" s="639"/>
      <c r="DF42" s="639"/>
      <c r="DG42" s="639"/>
      <c r="DH42" s="637"/>
      <c r="DI42" s="637"/>
      <c r="DJ42" s="637"/>
      <c r="DK42" s="637"/>
      <c r="DL42" s="637"/>
      <c r="DM42" s="637"/>
      <c r="DN42" s="637">
        <f t="shared" si="11"/>
        <v>0</v>
      </c>
      <c r="DO42" s="637"/>
      <c r="DP42" s="637"/>
      <c r="DQ42" s="638">
        <f t="shared" si="12"/>
        <v>0</v>
      </c>
      <c r="DR42" s="638"/>
      <c r="DS42" s="638"/>
      <c r="DT42" s="637">
        <f>'приложение 1.1 2018-2020 тр'!R46</f>
        <v>4000</v>
      </c>
      <c r="DU42" s="637"/>
      <c r="DV42" s="637"/>
      <c r="DW42" s="637"/>
      <c r="DX42" s="637"/>
      <c r="DY42" s="637"/>
      <c r="DZ42" s="637"/>
      <c r="EA42" s="637"/>
      <c r="EB42" s="637"/>
      <c r="EC42" s="638">
        <f t="shared" si="13"/>
        <v>4000</v>
      </c>
      <c r="ED42" s="638"/>
      <c r="EE42" s="638"/>
      <c r="EF42" s="423"/>
    </row>
    <row r="43" spans="1:136" s="424" customFormat="1" ht="11.25" x14ac:dyDescent="0.25"/>
    <row r="44" spans="1:136" s="425" customFormat="1" ht="8.25" x14ac:dyDescent="0.25">
      <c r="A44" s="425" t="s">
        <v>412</v>
      </c>
      <c r="C44" s="425" t="s">
        <v>413</v>
      </c>
    </row>
    <row r="45" spans="1:136" s="425" customFormat="1" ht="8.25" x14ac:dyDescent="0.25">
      <c r="A45" s="425" t="s">
        <v>414</v>
      </c>
      <c r="C45" s="425" t="s">
        <v>415</v>
      </c>
    </row>
    <row r="46" spans="1:136" s="425" customFormat="1" ht="8.25" x14ac:dyDescent="0.25">
      <c r="C46" s="425" t="s">
        <v>416</v>
      </c>
    </row>
    <row r="47" spans="1:136" s="425" customFormat="1" ht="8.25" x14ac:dyDescent="0.25">
      <c r="A47" s="425" t="s">
        <v>417</v>
      </c>
      <c r="C47" s="425" t="s">
        <v>418</v>
      </c>
    </row>
    <row r="48" spans="1:136" s="425" customFormat="1" ht="8.25" x14ac:dyDescent="0.25"/>
    <row r="49" spans="1:121" s="425" customFormat="1" ht="8.25" x14ac:dyDescent="0.25">
      <c r="A49" s="425" t="s">
        <v>419</v>
      </c>
    </row>
    <row r="50" spans="1:121" s="426" customFormat="1" x14ac:dyDescent="0.25"/>
    <row r="51" spans="1:121" s="426" customFormat="1" x14ac:dyDescent="0.25"/>
    <row r="52" spans="1:121" s="426" customFormat="1" x14ac:dyDescent="0.25"/>
    <row r="53" spans="1:121" s="426" customFormat="1" ht="18.75" customHeight="1" x14ac:dyDescent="0.25">
      <c r="D53" s="426" t="str">
        <f>'приложение 1.1 2013-2017 ген'!B67</f>
        <v>Зам.генерального директора</v>
      </c>
      <c r="DQ53" s="426" t="str">
        <f>'приложение 1.1 2013-2017 ген'!O67</f>
        <v>И.В. Семчева</v>
      </c>
    </row>
    <row r="54" spans="1:121" s="426" customFormat="1" x14ac:dyDescent="0.25"/>
    <row r="55" spans="1:121" s="426" customFormat="1" x14ac:dyDescent="0.25"/>
    <row r="56" spans="1:121" s="426" customFormat="1" x14ac:dyDescent="0.25"/>
    <row r="57" spans="1:121" s="426" customFormat="1" x14ac:dyDescent="0.25"/>
  </sheetData>
  <mergeCells count="742">
    <mergeCell ref="DJ14:EF14"/>
    <mergeCell ref="DR15:EF15"/>
    <mergeCell ref="A19:EF19"/>
    <mergeCell ref="A20:EF20"/>
    <mergeCell ref="DT21:EE21"/>
    <mergeCell ref="J22:AG22"/>
    <mergeCell ref="AH22:BE22"/>
    <mergeCell ref="BL22:EE22"/>
    <mergeCell ref="DK24:DM26"/>
    <mergeCell ref="DN24:DP26"/>
    <mergeCell ref="J24:L24"/>
    <mergeCell ref="M24:O24"/>
    <mergeCell ref="P24:R24"/>
    <mergeCell ref="CM23:CO23"/>
    <mergeCell ref="CV23:CX23"/>
    <mergeCell ref="CY23:DA23"/>
    <mergeCell ref="AB24:AD24"/>
    <mergeCell ref="AH24:AJ24"/>
    <mergeCell ref="AK24:AM24"/>
    <mergeCell ref="DE23:DS23"/>
    <mergeCell ref="BO24:BQ24"/>
    <mergeCell ref="J23:AG23"/>
    <mergeCell ref="AH23:BE23"/>
    <mergeCell ref="BL23:BN23"/>
    <mergeCell ref="DB23:DD26"/>
    <mergeCell ref="DE24:DG26"/>
    <mergeCell ref="DH24:DJ26"/>
    <mergeCell ref="J25:L25"/>
    <mergeCell ref="M25:O25"/>
    <mergeCell ref="P25:R25"/>
    <mergeCell ref="CV24:CX24"/>
    <mergeCell ref="CY24:DA24"/>
    <mergeCell ref="CM24:CO24"/>
    <mergeCell ref="BL24:BN24"/>
    <mergeCell ref="AN24:AP24"/>
    <mergeCell ref="AZ24:BB24"/>
    <mergeCell ref="CV25:CX25"/>
    <mergeCell ref="CY25:DA25"/>
    <mergeCell ref="J26:L26"/>
    <mergeCell ref="M26:O26"/>
    <mergeCell ref="P26:R26"/>
    <mergeCell ref="CM25:CO25"/>
    <mergeCell ref="AZ25:BB25"/>
    <mergeCell ref="AB25:AD25"/>
    <mergeCell ref="AH25:AJ25"/>
    <mergeCell ref="BL25:BN25"/>
    <mergeCell ref="BO25:BQ25"/>
    <mergeCell ref="AK25:AM25"/>
    <mergeCell ref="AN25:AP25"/>
    <mergeCell ref="CG24:CI26"/>
    <mergeCell ref="CJ23:CL26"/>
    <mergeCell ref="CP23:CR26"/>
    <mergeCell ref="CS23:CU26"/>
    <mergeCell ref="CV26:CX26"/>
    <mergeCell ref="CY26:DA26"/>
    <mergeCell ref="CM26:CO26"/>
    <mergeCell ref="BL26:BN26"/>
    <mergeCell ref="BO26:BQ26"/>
    <mergeCell ref="AN26:AP26"/>
    <mergeCell ref="AZ26:BB26"/>
    <mergeCell ref="BO23:BQ23"/>
    <mergeCell ref="BU23:CI23"/>
    <mergeCell ref="AB26:AD26"/>
    <mergeCell ref="AH26:AJ26"/>
    <mergeCell ref="AK26:AM26"/>
    <mergeCell ref="BF27:BK27"/>
    <mergeCell ref="BL27:CU27"/>
    <mergeCell ref="CV27:EE27"/>
    <mergeCell ref="A28:B28"/>
    <mergeCell ref="C28:I28"/>
    <mergeCell ref="J28:L28"/>
    <mergeCell ref="M28:O28"/>
    <mergeCell ref="P28:R28"/>
    <mergeCell ref="S28:U28"/>
    <mergeCell ref="AK27:AM27"/>
    <mergeCell ref="AN27:AP27"/>
    <mergeCell ref="AZ27:BB27"/>
    <mergeCell ref="AB27:AD27"/>
    <mergeCell ref="AH27:AJ27"/>
    <mergeCell ref="AN28:AP28"/>
    <mergeCell ref="AQ28:AS28"/>
    <mergeCell ref="J27:L27"/>
    <mergeCell ref="M27:O27"/>
    <mergeCell ref="P27:R27"/>
    <mergeCell ref="AT28:AV28"/>
    <mergeCell ref="AW28:AY28"/>
    <mergeCell ref="AZ28:BB28"/>
    <mergeCell ref="BC28:BE28"/>
    <mergeCell ref="V28:X28"/>
    <mergeCell ref="Y28:AA28"/>
    <mergeCell ref="AB28:AD28"/>
    <mergeCell ref="AE28:AG28"/>
    <mergeCell ref="AH28:AJ28"/>
    <mergeCell ref="AK28:AM28"/>
    <mergeCell ref="EC28:EE28"/>
    <mergeCell ref="DH28:DJ28"/>
    <mergeCell ref="DK28:DM28"/>
    <mergeCell ref="DZ28:EB28"/>
    <mergeCell ref="CP28:CR28"/>
    <mergeCell ref="DN28:DP28"/>
    <mergeCell ref="DQ28:DS28"/>
    <mergeCell ref="DT28:DV28"/>
    <mergeCell ref="DW28:DY28"/>
    <mergeCell ref="BF28:BK28"/>
    <mergeCell ref="BL28:BN28"/>
    <mergeCell ref="BO28:BQ28"/>
    <mergeCell ref="BR28:BT28"/>
    <mergeCell ref="BU28:BW28"/>
    <mergeCell ref="BX28:BZ28"/>
    <mergeCell ref="BC29:BE29"/>
    <mergeCell ref="BF29:BK29"/>
    <mergeCell ref="BL29:BN29"/>
    <mergeCell ref="CV28:CX28"/>
    <mergeCell ref="CY28:DA28"/>
    <mergeCell ref="DB28:DD28"/>
    <mergeCell ref="DE28:DG28"/>
    <mergeCell ref="CA28:CC28"/>
    <mergeCell ref="CD28:CF28"/>
    <mergeCell ref="CG28:CI28"/>
    <mergeCell ref="CJ28:CL28"/>
    <mergeCell ref="CM28:CO28"/>
    <mergeCell ref="CS28:CU28"/>
    <mergeCell ref="BO29:BQ29"/>
    <mergeCell ref="BR29:BT29"/>
    <mergeCell ref="BU29:BW29"/>
    <mergeCell ref="AK29:AM29"/>
    <mergeCell ref="AN29:AP29"/>
    <mergeCell ref="AQ29:AS29"/>
    <mergeCell ref="AT29:AV29"/>
    <mergeCell ref="AW29:AY29"/>
    <mergeCell ref="AZ29:BB29"/>
    <mergeCell ref="EC29:EE29"/>
    <mergeCell ref="CS29:CU29"/>
    <mergeCell ref="CV29:CX29"/>
    <mergeCell ref="CY29:DA29"/>
    <mergeCell ref="DB29:DD29"/>
    <mergeCell ref="DE29:DG29"/>
    <mergeCell ref="DH29:DJ29"/>
    <mergeCell ref="BX29:BZ29"/>
    <mergeCell ref="CA29:CC29"/>
    <mergeCell ref="CD29:CF29"/>
    <mergeCell ref="CG29:CI29"/>
    <mergeCell ref="CJ29:CL29"/>
    <mergeCell ref="CM29:CO29"/>
    <mergeCell ref="CP29:CR29"/>
    <mergeCell ref="DZ29:EB29"/>
    <mergeCell ref="DK29:DM29"/>
    <mergeCell ref="DN29:DP29"/>
    <mergeCell ref="DQ29:DS29"/>
    <mergeCell ref="DT29:DV29"/>
    <mergeCell ref="DW29:DY29"/>
    <mergeCell ref="V29:X29"/>
    <mergeCell ref="Y29:AA29"/>
    <mergeCell ref="AB29:AD29"/>
    <mergeCell ref="AE29:AG29"/>
    <mergeCell ref="AH30:AJ30"/>
    <mergeCell ref="AK30:AM30"/>
    <mergeCell ref="A30:B30"/>
    <mergeCell ref="C30:I30"/>
    <mergeCell ref="J30:L30"/>
    <mergeCell ref="M30:O30"/>
    <mergeCell ref="P30:R30"/>
    <mergeCell ref="S30:U30"/>
    <mergeCell ref="S29:U29"/>
    <mergeCell ref="AH29:AJ29"/>
    <mergeCell ref="V30:X30"/>
    <mergeCell ref="Y30:AA30"/>
    <mergeCell ref="AB30:AD30"/>
    <mergeCell ref="AE30:AG30"/>
    <mergeCell ref="A29:B29"/>
    <mergeCell ref="C29:I29"/>
    <mergeCell ref="J29:L29"/>
    <mergeCell ref="M29:O29"/>
    <mergeCell ref="P29:R29"/>
    <mergeCell ref="BF30:BK30"/>
    <mergeCell ref="BL30:BN30"/>
    <mergeCell ref="BO30:BQ30"/>
    <mergeCell ref="BR30:BT30"/>
    <mergeCell ref="BU30:BW30"/>
    <mergeCell ref="BX30:BZ30"/>
    <mergeCell ref="AN30:AP30"/>
    <mergeCell ref="AQ30:AS30"/>
    <mergeCell ref="AT30:AV30"/>
    <mergeCell ref="AW30:AY30"/>
    <mergeCell ref="AZ30:BB30"/>
    <mergeCell ref="BC30:BE30"/>
    <mergeCell ref="AB32:AD32"/>
    <mergeCell ref="AE32:AG32"/>
    <mergeCell ref="AH32:AJ32"/>
    <mergeCell ref="DN30:DP30"/>
    <mergeCell ref="DQ30:DS30"/>
    <mergeCell ref="DT30:DV30"/>
    <mergeCell ref="DW30:DY30"/>
    <mergeCell ref="EC30:EE30"/>
    <mergeCell ref="A32:B32"/>
    <mergeCell ref="C32:I32"/>
    <mergeCell ref="J32:L32"/>
    <mergeCell ref="M32:O32"/>
    <mergeCell ref="P32:R32"/>
    <mergeCell ref="CV30:CX30"/>
    <mergeCell ref="CY30:DA30"/>
    <mergeCell ref="DB30:DD30"/>
    <mergeCell ref="DE30:DG30"/>
    <mergeCell ref="DH30:DJ30"/>
    <mergeCell ref="DK30:DM30"/>
    <mergeCell ref="CA30:CC30"/>
    <mergeCell ref="CD30:CF30"/>
    <mergeCell ref="CG30:CI30"/>
    <mergeCell ref="CJ30:CL30"/>
    <mergeCell ref="CM30:CO30"/>
    <mergeCell ref="EC32:EE32"/>
    <mergeCell ref="CS32:CU32"/>
    <mergeCell ref="CV32:CX32"/>
    <mergeCell ref="CY32:DA32"/>
    <mergeCell ref="DB32:DD32"/>
    <mergeCell ref="DE32:DG32"/>
    <mergeCell ref="DH32:DJ32"/>
    <mergeCell ref="BX32:BZ32"/>
    <mergeCell ref="CA32:CC32"/>
    <mergeCell ref="CD32:CF32"/>
    <mergeCell ref="CG32:CI32"/>
    <mergeCell ref="CJ32:CL32"/>
    <mergeCell ref="CM32:CO32"/>
    <mergeCell ref="A34:B34"/>
    <mergeCell ref="C34:I34"/>
    <mergeCell ref="J34:L34"/>
    <mergeCell ref="M34:O34"/>
    <mergeCell ref="P34:R34"/>
    <mergeCell ref="S34:U34"/>
    <mergeCell ref="DK32:DM32"/>
    <mergeCell ref="DN32:DP32"/>
    <mergeCell ref="DQ32:DS32"/>
    <mergeCell ref="BC32:BE32"/>
    <mergeCell ref="BF32:BK32"/>
    <mergeCell ref="BL32:BN32"/>
    <mergeCell ref="BO32:BQ32"/>
    <mergeCell ref="BR32:BT32"/>
    <mergeCell ref="BU32:BW32"/>
    <mergeCell ref="AK32:AM32"/>
    <mergeCell ref="AN32:AP32"/>
    <mergeCell ref="AQ32:AS32"/>
    <mergeCell ref="AT32:AV32"/>
    <mergeCell ref="AW32:AY32"/>
    <mergeCell ref="AZ32:BB32"/>
    <mergeCell ref="S32:U32"/>
    <mergeCell ref="V32:X32"/>
    <mergeCell ref="Y32:AA32"/>
    <mergeCell ref="EC34:EE34"/>
    <mergeCell ref="A35:B35"/>
    <mergeCell ref="C35:I35"/>
    <mergeCell ref="J35:L35"/>
    <mergeCell ref="M35:O35"/>
    <mergeCell ref="P35:R35"/>
    <mergeCell ref="CV34:CX34"/>
    <mergeCell ref="CY34:DA34"/>
    <mergeCell ref="DB34:DD34"/>
    <mergeCell ref="DE34:DG34"/>
    <mergeCell ref="DH34:DJ34"/>
    <mergeCell ref="DK34:DM34"/>
    <mergeCell ref="CA34:CC34"/>
    <mergeCell ref="CD34:CF34"/>
    <mergeCell ref="CG34:CI34"/>
    <mergeCell ref="CJ34:CL34"/>
    <mergeCell ref="CM34:CO34"/>
    <mergeCell ref="CS34:CU34"/>
    <mergeCell ref="BF34:BK34"/>
    <mergeCell ref="BL34:BN34"/>
    <mergeCell ref="BO34:BQ34"/>
    <mergeCell ref="BR34:BT34"/>
    <mergeCell ref="BU34:BW34"/>
    <mergeCell ref="BX34:BZ34"/>
    <mergeCell ref="S35:U35"/>
    <mergeCell ref="V35:X35"/>
    <mergeCell ref="Y35:AA35"/>
    <mergeCell ref="AB35:AD35"/>
    <mergeCell ref="AE35:AG35"/>
    <mergeCell ref="AH35:AJ35"/>
    <mergeCell ref="DN34:DP34"/>
    <mergeCell ref="DQ34:DS34"/>
    <mergeCell ref="DT34:DV34"/>
    <mergeCell ref="AN34:AP34"/>
    <mergeCell ref="AQ34:AS34"/>
    <mergeCell ref="AT34:AV34"/>
    <mergeCell ref="AW34:AY34"/>
    <mergeCell ref="AZ34:BB34"/>
    <mergeCell ref="BC34:BE34"/>
    <mergeCell ref="V34:X34"/>
    <mergeCell ref="Y34:AA34"/>
    <mergeCell ref="AB34:AD34"/>
    <mergeCell ref="AE34:AG34"/>
    <mergeCell ref="AH34:AJ34"/>
    <mergeCell ref="AK34:AM34"/>
    <mergeCell ref="EC35:EE35"/>
    <mergeCell ref="CS35:CU35"/>
    <mergeCell ref="CV35:CX35"/>
    <mergeCell ref="CY35:DA35"/>
    <mergeCell ref="DB35:DD35"/>
    <mergeCell ref="DE35:DG35"/>
    <mergeCell ref="DH35:DJ35"/>
    <mergeCell ref="AT35:AV35"/>
    <mergeCell ref="AW35:AY35"/>
    <mergeCell ref="AZ35:BB35"/>
    <mergeCell ref="A36:B36"/>
    <mergeCell ref="C36:I36"/>
    <mergeCell ref="J36:L36"/>
    <mergeCell ref="M36:O36"/>
    <mergeCell ref="P36:R36"/>
    <mergeCell ref="S36:U36"/>
    <mergeCell ref="DK35:DM35"/>
    <mergeCell ref="DN35:DP35"/>
    <mergeCell ref="DQ35:DS35"/>
    <mergeCell ref="BX35:BZ35"/>
    <mergeCell ref="CA35:CC35"/>
    <mergeCell ref="CD35:CF35"/>
    <mergeCell ref="CG35:CI35"/>
    <mergeCell ref="CJ35:CL35"/>
    <mergeCell ref="CM35:CO35"/>
    <mergeCell ref="BC35:BE35"/>
    <mergeCell ref="BF35:BK35"/>
    <mergeCell ref="BL35:BN35"/>
    <mergeCell ref="BO35:BQ35"/>
    <mergeCell ref="BR35:BT35"/>
    <mergeCell ref="BU35:BW35"/>
    <mergeCell ref="AK35:AM35"/>
    <mergeCell ref="AN35:AP35"/>
    <mergeCell ref="AQ35:AS35"/>
    <mergeCell ref="AN36:AP36"/>
    <mergeCell ref="AQ36:AS36"/>
    <mergeCell ref="AT36:AV36"/>
    <mergeCell ref="AW36:AY36"/>
    <mergeCell ref="AZ36:BB36"/>
    <mergeCell ref="BC36:BE36"/>
    <mergeCell ref="V36:X36"/>
    <mergeCell ref="Y36:AA36"/>
    <mergeCell ref="AB36:AD36"/>
    <mergeCell ref="AE36:AG36"/>
    <mergeCell ref="AH36:AJ36"/>
    <mergeCell ref="AK36:AM36"/>
    <mergeCell ref="CA36:CC36"/>
    <mergeCell ref="CD36:CF36"/>
    <mergeCell ref="CG36:CI36"/>
    <mergeCell ref="CJ36:CL36"/>
    <mergeCell ref="CM36:CO36"/>
    <mergeCell ref="CS36:CU36"/>
    <mergeCell ref="BF36:BK36"/>
    <mergeCell ref="BL36:BN36"/>
    <mergeCell ref="BO36:BQ36"/>
    <mergeCell ref="BR36:BT36"/>
    <mergeCell ref="BU36:BW36"/>
    <mergeCell ref="BX36:BZ36"/>
    <mergeCell ref="EC36:EE36"/>
    <mergeCell ref="CV36:CX36"/>
    <mergeCell ref="CY36:DA36"/>
    <mergeCell ref="DB36:DD36"/>
    <mergeCell ref="DE36:DG36"/>
    <mergeCell ref="DH36:DJ36"/>
    <mergeCell ref="DK36:DM36"/>
    <mergeCell ref="DN37:DP37"/>
    <mergeCell ref="DQ37:DS37"/>
    <mergeCell ref="DT37:DV37"/>
    <mergeCell ref="DW37:DY37"/>
    <mergeCell ref="EC37:EE37"/>
    <mergeCell ref="DH37:DJ37"/>
    <mergeCell ref="DK37:DM37"/>
    <mergeCell ref="V37:X37"/>
    <mergeCell ref="Y37:AA37"/>
    <mergeCell ref="AB37:AD37"/>
    <mergeCell ref="AE37:AG37"/>
    <mergeCell ref="AH37:AJ37"/>
    <mergeCell ref="AK37:AM37"/>
    <mergeCell ref="A37:B37"/>
    <mergeCell ref="C37:I37"/>
    <mergeCell ref="J37:L37"/>
    <mergeCell ref="M37:O37"/>
    <mergeCell ref="P37:R37"/>
    <mergeCell ref="S37:U37"/>
    <mergeCell ref="BO37:BQ37"/>
    <mergeCell ref="BR37:BT37"/>
    <mergeCell ref="BU37:BW37"/>
    <mergeCell ref="BX37:BZ37"/>
    <mergeCell ref="AN37:AP37"/>
    <mergeCell ref="AQ37:AS37"/>
    <mergeCell ref="AT37:AV37"/>
    <mergeCell ref="AW37:AY37"/>
    <mergeCell ref="AZ37:BB37"/>
    <mergeCell ref="BC37:BE37"/>
    <mergeCell ref="A38:B38"/>
    <mergeCell ref="C38:I38"/>
    <mergeCell ref="J38:L38"/>
    <mergeCell ref="M38:O38"/>
    <mergeCell ref="P38:R38"/>
    <mergeCell ref="CV37:CX37"/>
    <mergeCell ref="CY37:DA37"/>
    <mergeCell ref="DB37:DD37"/>
    <mergeCell ref="DE37:DG37"/>
    <mergeCell ref="CA37:CC37"/>
    <mergeCell ref="CD37:CF37"/>
    <mergeCell ref="CG37:CI37"/>
    <mergeCell ref="CJ37:CL37"/>
    <mergeCell ref="CM37:CO37"/>
    <mergeCell ref="CS37:CU37"/>
    <mergeCell ref="BF37:BK37"/>
    <mergeCell ref="BL37:BN37"/>
    <mergeCell ref="AK38:AM38"/>
    <mergeCell ref="AN38:AP38"/>
    <mergeCell ref="AQ38:AS38"/>
    <mergeCell ref="AT38:AV38"/>
    <mergeCell ref="AW38:AY38"/>
    <mergeCell ref="AZ38:BB38"/>
    <mergeCell ref="S38:U38"/>
    <mergeCell ref="V38:X38"/>
    <mergeCell ref="Y38:AA38"/>
    <mergeCell ref="AB38:AD38"/>
    <mergeCell ref="AE38:AG38"/>
    <mergeCell ref="AH38:AJ38"/>
    <mergeCell ref="BX38:BZ38"/>
    <mergeCell ref="CA38:CC38"/>
    <mergeCell ref="CD38:CF38"/>
    <mergeCell ref="CG38:CI38"/>
    <mergeCell ref="CJ38:CL38"/>
    <mergeCell ref="CM38:CO38"/>
    <mergeCell ref="BC38:BE38"/>
    <mergeCell ref="BF38:BK38"/>
    <mergeCell ref="BL38:BN38"/>
    <mergeCell ref="BO38:BQ38"/>
    <mergeCell ref="BR38:BT38"/>
    <mergeCell ref="BU38:BW38"/>
    <mergeCell ref="DK38:DM38"/>
    <mergeCell ref="CP38:CR38"/>
    <mergeCell ref="DN38:DP38"/>
    <mergeCell ref="DQ38:DS38"/>
    <mergeCell ref="DT38:DV38"/>
    <mergeCell ref="DW38:DY38"/>
    <mergeCell ref="EC38:EE38"/>
    <mergeCell ref="DZ38:EB38"/>
    <mergeCell ref="CS38:CU38"/>
    <mergeCell ref="CV38:CX38"/>
    <mergeCell ref="CY38:DA38"/>
    <mergeCell ref="DB38:DD38"/>
    <mergeCell ref="DE38:DG38"/>
    <mergeCell ref="DH38:DJ38"/>
    <mergeCell ref="V39:X39"/>
    <mergeCell ref="Y39:AA39"/>
    <mergeCell ref="AB39:AD39"/>
    <mergeCell ref="AE39:AG39"/>
    <mergeCell ref="AH39:AJ39"/>
    <mergeCell ref="AK39:AM39"/>
    <mergeCell ref="A39:B39"/>
    <mergeCell ref="C39:I39"/>
    <mergeCell ref="J39:L39"/>
    <mergeCell ref="M39:O39"/>
    <mergeCell ref="P39:R39"/>
    <mergeCell ref="S39:U39"/>
    <mergeCell ref="BR39:BT39"/>
    <mergeCell ref="BU39:BW39"/>
    <mergeCell ref="BX39:BZ39"/>
    <mergeCell ref="AN39:AP39"/>
    <mergeCell ref="AQ39:AS39"/>
    <mergeCell ref="AT39:AV39"/>
    <mergeCell ref="AW39:AY39"/>
    <mergeCell ref="AZ39:BB39"/>
    <mergeCell ref="BC39:BE39"/>
    <mergeCell ref="BF39:BK39"/>
    <mergeCell ref="BL39:BN39"/>
    <mergeCell ref="BO39:BQ39"/>
    <mergeCell ref="EC39:EE39"/>
    <mergeCell ref="CV39:CX39"/>
    <mergeCell ref="CY39:DA39"/>
    <mergeCell ref="DB39:DD39"/>
    <mergeCell ref="DE39:DG39"/>
    <mergeCell ref="DH39:DJ39"/>
    <mergeCell ref="DK39:DM39"/>
    <mergeCell ref="CA39:CC39"/>
    <mergeCell ref="CD39:CF39"/>
    <mergeCell ref="CG39:CI39"/>
    <mergeCell ref="CJ39:CL39"/>
    <mergeCell ref="CM39:CO39"/>
    <mergeCell ref="CS39:CU39"/>
    <mergeCell ref="DZ39:EB39"/>
    <mergeCell ref="CP39:CR39"/>
    <mergeCell ref="DN39:DP39"/>
    <mergeCell ref="DQ39:DS39"/>
    <mergeCell ref="DT39:DV39"/>
    <mergeCell ref="DW39:DY39"/>
    <mergeCell ref="DZ30:EB30"/>
    <mergeCell ref="DZ32:EB32"/>
    <mergeCell ref="DZ34:EB34"/>
    <mergeCell ref="DZ35:EB35"/>
    <mergeCell ref="DZ36:EB36"/>
    <mergeCell ref="DZ37:EB37"/>
    <mergeCell ref="CP32:CR32"/>
    <mergeCell ref="CP34:CR34"/>
    <mergeCell ref="CP35:CR35"/>
    <mergeCell ref="CP36:CR36"/>
    <mergeCell ref="CP37:CR37"/>
    <mergeCell ref="DN36:DP36"/>
    <mergeCell ref="DQ36:DS36"/>
    <mergeCell ref="DT36:DV36"/>
    <mergeCell ref="DW36:DY36"/>
    <mergeCell ref="DT35:DV35"/>
    <mergeCell ref="DW35:DY35"/>
    <mergeCell ref="DW34:DY34"/>
    <mergeCell ref="DT32:DV32"/>
    <mergeCell ref="DW32:DY32"/>
    <mergeCell ref="CS30:CU30"/>
    <mergeCell ref="CP30:CR30"/>
    <mergeCell ref="DK33:DM33"/>
    <mergeCell ref="DN33:DP33"/>
    <mergeCell ref="A33:B33"/>
    <mergeCell ref="C33:I33"/>
    <mergeCell ref="J33:L33"/>
    <mergeCell ref="M33:O33"/>
    <mergeCell ref="P33:R33"/>
    <mergeCell ref="S33:U33"/>
    <mergeCell ref="V33:X33"/>
    <mergeCell ref="Y33:AA33"/>
    <mergeCell ref="AB33:AD33"/>
    <mergeCell ref="AE33:AG33"/>
    <mergeCell ref="AH33:AJ33"/>
    <mergeCell ref="AK33:AM33"/>
    <mergeCell ref="AN33:AP33"/>
    <mergeCell ref="AQ33:AS33"/>
    <mergeCell ref="AT33:AV33"/>
    <mergeCell ref="AW33:AY33"/>
    <mergeCell ref="AZ33:BB33"/>
    <mergeCell ref="BC33:BE33"/>
    <mergeCell ref="BF33:BK33"/>
    <mergeCell ref="BL33:BN33"/>
    <mergeCell ref="BO33:BQ33"/>
    <mergeCell ref="BR33:BT33"/>
    <mergeCell ref="BU33:BW33"/>
    <mergeCell ref="BX33:BZ33"/>
    <mergeCell ref="CA33:CC33"/>
    <mergeCell ref="CD33:CF33"/>
    <mergeCell ref="CG33:CI33"/>
    <mergeCell ref="CJ33:CL33"/>
    <mergeCell ref="CM33:CO33"/>
    <mergeCell ref="CP33:CR33"/>
    <mergeCell ref="CS33:CU33"/>
    <mergeCell ref="CV33:CX33"/>
    <mergeCell ref="CY33:DA33"/>
    <mergeCell ref="DB33:DD33"/>
    <mergeCell ref="DE33:DG33"/>
    <mergeCell ref="DH33:DJ33"/>
    <mergeCell ref="DQ33:DS33"/>
    <mergeCell ref="DT33:DV33"/>
    <mergeCell ref="DW33:DY33"/>
    <mergeCell ref="DZ33:EB33"/>
    <mergeCell ref="EC33:EE33"/>
    <mergeCell ref="A40:B40"/>
    <mergeCell ref="C40:I40"/>
    <mergeCell ref="J40:L40"/>
    <mergeCell ref="M40:O40"/>
    <mergeCell ref="P40:R40"/>
    <mergeCell ref="S40:U40"/>
    <mergeCell ref="V40:X40"/>
    <mergeCell ref="Y40:AA40"/>
    <mergeCell ref="AB40:AD40"/>
    <mergeCell ref="AE40:AG40"/>
    <mergeCell ref="AH40:AJ40"/>
    <mergeCell ref="AK40:AM40"/>
    <mergeCell ref="AN40:AP40"/>
    <mergeCell ref="AQ40:AS40"/>
    <mergeCell ref="AT40:AV40"/>
    <mergeCell ref="AW40:AY40"/>
    <mergeCell ref="AZ40:BB40"/>
    <mergeCell ref="BC40:BE40"/>
    <mergeCell ref="BF40:BK40"/>
    <mergeCell ref="BL40:BN40"/>
    <mergeCell ref="BO40:BQ40"/>
    <mergeCell ref="BR40:BT40"/>
    <mergeCell ref="BU40:BW40"/>
    <mergeCell ref="BX40:BZ40"/>
    <mergeCell ref="CA40:CC40"/>
    <mergeCell ref="CD40:CF40"/>
    <mergeCell ref="CG40:CI40"/>
    <mergeCell ref="CJ40:CL40"/>
    <mergeCell ref="CM40:CO40"/>
    <mergeCell ref="CP40:CR40"/>
    <mergeCell ref="CS40:CU40"/>
    <mergeCell ref="CV40:CX40"/>
    <mergeCell ref="CY40:DA40"/>
    <mergeCell ref="DB40:DD40"/>
    <mergeCell ref="DE40:DG40"/>
    <mergeCell ref="DH40:DJ40"/>
    <mergeCell ref="DK40:DM40"/>
    <mergeCell ref="DN40:DP40"/>
    <mergeCell ref="DQ40:DS40"/>
    <mergeCell ref="DT40:DV40"/>
    <mergeCell ref="DW40:DY40"/>
    <mergeCell ref="DZ40:EB40"/>
    <mergeCell ref="EC40:EE40"/>
    <mergeCell ref="A41:B41"/>
    <mergeCell ref="C41:I41"/>
    <mergeCell ref="J41:L41"/>
    <mergeCell ref="M41:O41"/>
    <mergeCell ref="P41:R41"/>
    <mergeCell ref="S41:U41"/>
    <mergeCell ref="V41:X41"/>
    <mergeCell ref="Y41:AA41"/>
    <mergeCell ref="AB41:AD41"/>
    <mergeCell ref="AE41:AG41"/>
    <mergeCell ref="AH41:AJ41"/>
    <mergeCell ref="AK41:AM41"/>
    <mergeCell ref="AN41:AP41"/>
    <mergeCell ref="AQ41:AS41"/>
    <mergeCell ref="AT41:AV41"/>
    <mergeCell ref="AW41:AY41"/>
    <mergeCell ref="AZ41:BB41"/>
    <mergeCell ref="BC41:BE41"/>
    <mergeCell ref="BF41:BK41"/>
    <mergeCell ref="BL41:BN41"/>
    <mergeCell ref="BO41:BQ41"/>
    <mergeCell ref="BR41:BT41"/>
    <mergeCell ref="BU41:BW41"/>
    <mergeCell ref="BX41:BZ41"/>
    <mergeCell ref="CA41:CC41"/>
    <mergeCell ref="CD41:CF41"/>
    <mergeCell ref="CG41:CI41"/>
    <mergeCell ref="CJ41:CL41"/>
    <mergeCell ref="CM41:CO41"/>
    <mergeCell ref="CP41:CR41"/>
    <mergeCell ref="CS41:CU41"/>
    <mergeCell ref="CV41:CX41"/>
    <mergeCell ref="CY41:DA41"/>
    <mergeCell ref="DB41:DD41"/>
    <mergeCell ref="DE41:DG41"/>
    <mergeCell ref="DH41:DJ41"/>
    <mergeCell ref="DK41:DM41"/>
    <mergeCell ref="DN41:DP41"/>
    <mergeCell ref="DQ41:DS41"/>
    <mergeCell ref="DT41:DV41"/>
    <mergeCell ref="DW41:DY41"/>
    <mergeCell ref="DZ41:EB41"/>
    <mergeCell ref="EC41:EE41"/>
    <mergeCell ref="A42:B42"/>
    <mergeCell ref="C42:I42"/>
    <mergeCell ref="J42:L42"/>
    <mergeCell ref="M42:O42"/>
    <mergeCell ref="P42:R42"/>
    <mergeCell ref="S42:U42"/>
    <mergeCell ref="V42:X42"/>
    <mergeCell ref="Y42:AA42"/>
    <mergeCell ref="AB42:AD42"/>
    <mergeCell ref="AE42:AG42"/>
    <mergeCell ref="AH42:AJ42"/>
    <mergeCell ref="AK42:AM42"/>
    <mergeCell ref="AN42:AP42"/>
    <mergeCell ref="AQ42:AS42"/>
    <mergeCell ref="AT42:AV42"/>
    <mergeCell ref="AW42:AY42"/>
    <mergeCell ref="AZ42:BB42"/>
    <mergeCell ref="BC42:BE42"/>
    <mergeCell ref="BF42:BK42"/>
    <mergeCell ref="BL42:BN42"/>
    <mergeCell ref="BO42:BQ42"/>
    <mergeCell ref="BR42:BT42"/>
    <mergeCell ref="BU42:BW42"/>
    <mergeCell ref="BX42:BZ42"/>
    <mergeCell ref="CA42:CC42"/>
    <mergeCell ref="CD42:CF42"/>
    <mergeCell ref="CG42:CI42"/>
    <mergeCell ref="CJ42:CL42"/>
    <mergeCell ref="CM42:CO42"/>
    <mergeCell ref="CP42:CR42"/>
    <mergeCell ref="CS42:CU42"/>
    <mergeCell ref="CV42:CX42"/>
    <mergeCell ref="CY42:DA42"/>
    <mergeCell ref="DB42:DD42"/>
    <mergeCell ref="DE42:DG42"/>
    <mergeCell ref="DH42:DJ42"/>
    <mergeCell ref="DK42:DM42"/>
    <mergeCell ref="DN42:DP42"/>
    <mergeCell ref="DQ42:DS42"/>
    <mergeCell ref="DT42:DV42"/>
    <mergeCell ref="DW42:DY42"/>
    <mergeCell ref="DZ42:EB42"/>
    <mergeCell ref="EC42:EE42"/>
    <mergeCell ref="A22:B27"/>
    <mergeCell ref="C22:I27"/>
    <mergeCell ref="S24:U27"/>
    <mergeCell ref="V24:X27"/>
    <mergeCell ref="Y24:AA27"/>
    <mergeCell ref="AE24:AG27"/>
    <mergeCell ref="AQ24:AS27"/>
    <mergeCell ref="AT24:AV27"/>
    <mergeCell ref="AW24:AY27"/>
    <mergeCell ref="BC24:BE27"/>
    <mergeCell ref="BF22:BK26"/>
    <mergeCell ref="BR23:BT26"/>
    <mergeCell ref="BU24:BW26"/>
    <mergeCell ref="BX24:BZ26"/>
    <mergeCell ref="CA24:CC26"/>
    <mergeCell ref="CD24:CF26"/>
    <mergeCell ref="DQ24:DS26"/>
    <mergeCell ref="DT23:DV26"/>
    <mergeCell ref="DZ23:EB26"/>
    <mergeCell ref="EC23:EE26"/>
    <mergeCell ref="DW23:DY26"/>
    <mergeCell ref="A31:B31"/>
    <mergeCell ref="C31:I31"/>
    <mergeCell ref="J31:L31"/>
    <mergeCell ref="M31:O31"/>
    <mergeCell ref="P31:R31"/>
    <mergeCell ref="S31:U31"/>
    <mergeCell ref="V31:X31"/>
    <mergeCell ref="Y31:AA31"/>
    <mergeCell ref="AB31:AD31"/>
    <mergeCell ref="AE31:AG31"/>
    <mergeCell ref="AH31:AJ31"/>
    <mergeCell ref="AK31:AM31"/>
    <mergeCell ref="AN31:AP31"/>
    <mergeCell ref="AQ31:AS31"/>
    <mergeCell ref="AT31:AV31"/>
    <mergeCell ref="AW31:AY31"/>
    <mergeCell ref="AZ31:BB31"/>
    <mergeCell ref="BC31:BE31"/>
    <mergeCell ref="BF31:BK31"/>
    <mergeCell ref="BL31:BN31"/>
    <mergeCell ref="BO31:BQ31"/>
    <mergeCell ref="BR31:BT31"/>
    <mergeCell ref="BU31:BW31"/>
    <mergeCell ref="BX31:BZ31"/>
    <mergeCell ref="CA31:CC31"/>
    <mergeCell ref="CD31:CF31"/>
    <mergeCell ref="CG31:CI31"/>
    <mergeCell ref="CJ31:CL31"/>
    <mergeCell ref="DN31:DP31"/>
    <mergeCell ref="DQ31:DS31"/>
    <mergeCell ref="DT31:DV31"/>
    <mergeCell ref="DW31:DY31"/>
    <mergeCell ref="DZ31:EB31"/>
    <mergeCell ref="EC31:EE31"/>
    <mergeCell ref="CM31:CO31"/>
    <mergeCell ref="CP31:CR31"/>
    <mergeCell ref="CS31:CU31"/>
    <mergeCell ref="CV31:CX31"/>
    <mergeCell ref="CY31:DA31"/>
    <mergeCell ref="DB31:DD31"/>
    <mergeCell ref="DE31:DG31"/>
    <mergeCell ref="DH31:DJ31"/>
    <mergeCell ref="DK31:DM31"/>
  </mergeCells>
  <pageMargins left="0.68" right="0.39370078740157483" top="0.26" bottom="0.39370078740157483" header="0" footer="0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8"/>
  <sheetViews>
    <sheetView view="pageBreakPreview" topLeftCell="A12" zoomScale="65" zoomScaleNormal="100" zoomScaleSheetLayoutView="65" workbookViewId="0">
      <pane ySplit="7" topLeftCell="A28" activePane="bottomLeft" state="frozen"/>
      <selection activeCell="A12" sqref="A12"/>
      <selection pane="bottomLeft" activeCell="C42" sqref="C42"/>
    </sheetView>
  </sheetViews>
  <sheetFormatPr defaultRowHeight="15" x14ac:dyDescent="0.25"/>
  <cols>
    <col min="1" max="1" width="7.5" style="45" bestFit="1" customWidth="1"/>
    <col min="2" max="2" width="47.5" style="46" customWidth="1"/>
    <col min="3" max="3" width="15.5" style="46" customWidth="1"/>
    <col min="4" max="4" width="17.625" style="46" customWidth="1"/>
    <col min="5" max="5" width="17.125" style="46" bestFit="1" customWidth="1"/>
    <col min="6" max="6" width="10.875" style="46" bestFit="1" customWidth="1"/>
    <col min="7" max="7" width="7.875" style="46" customWidth="1"/>
    <col min="8" max="8" width="8.875" style="46" bestFit="1" customWidth="1"/>
    <col min="9" max="9" width="14.75" style="48" customWidth="1"/>
    <col min="10" max="10" width="14.125" style="48" customWidth="1"/>
    <col min="11" max="11" width="16" style="46" bestFit="1" customWidth="1"/>
    <col min="12" max="12" width="12.625" style="46" bestFit="1" customWidth="1"/>
    <col min="13" max="13" width="16.875" style="46" customWidth="1"/>
    <col min="14" max="14" width="13.25" style="46" customWidth="1"/>
    <col min="15" max="15" width="18.375" style="46" hidden="1" customWidth="1"/>
    <col min="16" max="16" width="15" style="46" hidden="1" customWidth="1"/>
    <col min="17" max="17" width="14.75" style="46" bestFit="1" customWidth="1"/>
    <col min="18" max="18" width="13" style="46" customWidth="1"/>
    <col min="19" max="19" width="15.125" style="46" customWidth="1"/>
    <col min="20" max="20" width="13.125" style="46" customWidth="1"/>
    <col min="21" max="21" width="29.125" style="48" customWidth="1"/>
    <col min="22" max="22" width="14.125" style="48" customWidth="1"/>
    <col min="23" max="23" width="26.125" style="48" customWidth="1"/>
    <col min="24" max="24" width="8.625" style="46" hidden="1" customWidth="1"/>
    <col min="25" max="25" width="5" style="46" hidden="1" customWidth="1"/>
    <col min="26" max="26" width="8" style="46" hidden="1" customWidth="1"/>
    <col min="27" max="27" width="11.875" style="46" hidden="1" customWidth="1"/>
    <col min="28" max="16384" width="9" style="45"/>
  </cols>
  <sheetData>
    <row r="1" spans="1:27" ht="18.75" x14ac:dyDescent="0.3">
      <c r="O1" s="47"/>
      <c r="P1" s="47"/>
      <c r="Q1" s="47"/>
      <c r="R1" s="47"/>
      <c r="S1" s="47"/>
      <c r="T1" s="47"/>
      <c r="U1" s="47"/>
      <c r="V1" s="47"/>
      <c r="W1" s="220" t="s">
        <v>356</v>
      </c>
    </row>
    <row r="2" spans="1:27" ht="18.75" x14ac:dyDescent="0.3">
      <c r="O2" s="47"/>
      <c r="P2" s="47"/>
      <c r="Q2" s="47"/>
      <c r="R2" s="47"/>
      <c r="S2" s="47"/>
      <c r="T2" s="47"/>
      <c r="U2" s="47"/>
      <c r="V2" s="47"/>
      <c r="W2" s="125" t="s">
        <v>7</v>
      </c>
    </row>
    <row r="3" spans="1:27" ht="16.5" x14ac:dyDescent="0.25">
      <c r="A3" s="533" t="s">
        <v>270</v>
      </c>
      <c r="B3" s="515"/>
      <c r="C3" s="515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</row>
    <row r="4" spans="1:27" ht="16.5" x14ac:dyDescent="0.25"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</row>
    <row r="5" spans="1:27" ht="20.25" x14ac:dyDescent="0.3">
      <c r="B5" s="45"/>
      <c r="O5" s="47"/>
      <c r="P5" s="47"/>
      <c r="Q5" s="47"/>
      <c r="R5" s="1"/>
      <c r="S5" s="1"/>
      <c r="T5" s="74"/>
      <c r="U5" s="74"/>
      <c r="V5" s="156"/>
      <c r="W5" s="75" t="s">
        <v>9</v>
      </c>
      <c r="X5" s="133"/>
      <c r="Y5" s="133"/>
    </row>
    <row r="6" spans="1:27" ht="20.25" x14ac:dyDescent="0.3">
      <c r="O6" s="47"/>
      <c r="P6" s="47"/>
      <c r="Q6" s="47"/>
      <c r="R6" s="1"/>
      <c r="S6" s="1"/>
      <c r="T6" s="74"/>
      <c r="U6" s="74"/>
      <c r="V6" s="586" t="s">
        <v>311</v>
      </c>
      <c r="W6" s="624"/>
      <c r="X6" s="624"/>
      <c r="Y6" s="624"/>
    </row>
    <row r="7" spans="1:27" ht="20.25" x14ac:dyDescent="0.3">
      <c r="O7" s="47"/>
      <c r="P7" s="47"/>
      <c r="Q7" s="47"/>
      <c r="R7" s="1"/>
      <c r="S7" s="1"/>
      <c r="T7" s="74"/>
      <c r="U7" s="74"/>
      <c r="V7" s="313"/>
      <c r="W7" s="314"/>
      <c r="X7" s="314"/>
      <c r="Y7" s="314"/>
    </row>
    <row r="8" spans="1:27" ht="20.25" x14ac:dyDescent="0.3">
      <c r="O8" s="47"/>
      <c r="P8" s="47"/>
      <c r="Q8" s="47"/>
      <c r="S8" s="126"/>
      <c r="T8" s="126"/>
      <c r="U8" s="126"/>
      <c r="V8" s="513" t="s">
        <v>298</v>
      </c>
      <c r="W8" s="624"/>
      <c r="X8" s="133"/>
      <c r="Y8" s="133"/>
    </row>
    <row r="9" spans="1:27" ht="20.25" x14ac:dyDescent="0.3">
      <c r="O9" s="47"/>
      <c r="P9" s="47"/>
      <c r="Q9" s="47"/>
      <c r="R9" s="1"/>
      <c r="S9" s="1"/>
      <c r="T9" s="74"/>
      <c r="U9" s="74"/>
      <c r="V9" s="652" t="s">
        <v>10</v>
      </c>
      <c r="W9" s="624"/>
      <c r="X9" s="133"/>
      <c r="Y9" s="133"/>
    </row>
    <row r="10" spans="1:27" ht="20.25" x14ac:dyDescent="0.3">
      <c r="O10" s="47"/>
      <c r="P10" s="47"/>
      <c r="Q10" s="47"/>
      <c r="R10" s="1"/>
      <c r="S10" s="1"/>
      <c r="T10" s="74"/>
      <c r="U10" s="74"/>
      <c r="V10" s="157"/>
      <c r="W10" s="75" t="s">
        <v>11</v>
      </c>
      <c r="X10" s="133"/>
      <c r="Y10" s="133"/>
    </row>
    <row r="11" spans="1:27" ht="20.25" x14ac:dyDescent="0.3">
      <c r="O11" s="47"/>
      <c r="P11" s="47"/>
      <c r="Q11" s="47"/>
      <c r="R11" s="1"/>
      <c r="S11" s="1"/>
      <c r="T11" s="74"/>
      <c r="U11" s="74"/>
      <c r="V11" s="157"/>
      <c r="W11" s="129"/>
    </row>
    <row r="12" spans="1:27" ht="20.25" x14ac:dyDescent="0.3">
      <c r="A12" s="651" t="s">
        <v>331</v>
      </c>
      <c r="B12" s="541"/>
      <c r="C12" s="541"/>
      <c r="D12" s="541"/>
      <c r="E12" s="541"/>
      <c r="F12" s="541"/>
      <c r="G12" s="541"/>
      <c r="H12" s="541"/>
      <c r="I12" s="541"/>
      <c r="J12" s="541"/>
      <c r="K12" s="541"/>
      <c r="L12" s="541"/>
      <c r="M12" s="541"/>
      <c r="N12" s="541"/>
      <c r="O12" s="541"/>
      <c r="P12" s="541"/>
      <c r="Q12" s="541"/>
      <c r="R12" s="541"/>
      <c r="S12" s="541"/>
      <c r="T12" s="541"/>
      <c r="U12" s="541"/>
      <c r="V12" s="541"/>
      <c r="W12" s="541"/>
    </row>
    <row r="13" spans="1:27" ht="20.25" x14ac:dyDescent="0.3">
      <c r="A13" s="651" t="str">
        <f>'приложение 1.1 2013-2017 ген'!A14</f>
        <v>на 2018-2020 годы</v>
      </c>
      <c r="B13" s="541"/>
      <c r="C13" s="541"/>
      <c r="D13" s="541"/>
      <c r="E13" s="541"/>
      <c r="F13" s="541"/>
      <c r="G13" s="541"/>
      <c r="H13" s="541"/>
      <c r="I13" s="541"/>
      <c r="J13" s="541"/>
      <c r="K13" s="541"/>
      <c r="L13" s="541"/>
      <c r="M13" s="541"/>
      <c r="N13" s="541"/>
      <c r="O13" s="541"/>
      <c r="P13" s="541"/>
      <c r="Q13" s="541"/>
      <c r="R13" s="541"/>
      <c r="S13" s="541"/>
      <c r="T13" s="541"/>
      <c r="U13" s="541"/>
      <c r="V13" s="541"/>
      <c r="W13" s="541"/>
    </row>
    <row r="14" spans="1:27" ht="20.25" x14ac:dyDescent="0.3">
      <c r="A14" s="164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</row>
    <row r="15" spans="1:27" ht="16.5" thickBot="1" x14ac:dyDescent="0.3">
      <c r="W15" s="183" t="s">
        <v>297</v>
      </c>
    </row>
    <row r="16" spans="1:27" s="46" customFormat="1" ht="84.75" customHeight="1" x14ac:dyDescent="0.25">
      <c r="A16" s="658" t="s">
        <v>75</v>
      </c>
      <c r="B16" s="593" t="s">
        <v>76</v>
      </c>
      <c r="C16" s="593" t="s">
        <v>338</v>
      </c>
      <c r="D16" s="593" t="s">
        <v>77</v>
      </c>
      <c r="E16" s="653" t="s">
        <v>78</v>
      </c>
      <c r="F16" s="654"/>
      <c r="G16" s="592"/>
      <c r="H16" s="655" t="s">
        <v>79</v>
      </c>
      <c r="I16" s="593" t="s">
        <v>80</v>
      </c>
      <c r="J16" s="593"/>
      <c r="K16" s="593" t="s">
        <v>235</v>
      </c>
      <c r="L16" s="593"/>
      <c r="M16" s="593"/>
      <c r="N16" s="593"/>
      <c r="O16" s="593" t="s">
        <v>81</v>
      </c>
      <c r="P16" s="593" t="s">
        <v>82</v>
      </c>
      <c r="Q16" s="593" t="s">
        <v>4</v>
      </c>
      <c r="R16" s="593"/>
      <c r="S16" s="593" t="s">
        <v>5</v>
      </c>
      <c r="T16" s="593"/>
      <c r="U16" s="660" t="s">
        <v>83</v>
      </c>
      <c r="V16" s="660"/>
      <c r="W16" s="661"/>
      <c r="X16" s="592" t="s">
        <v>339</v>
      </c>
      <c r="Y16" s="593"/>
      <c r="Z16" s="593"/>
      <c r="AA16" s="594"/>
    </row>
    <row r="17" spans="1:27" s="46" customFormat="1" ht="39.75" customHeight="1" x14ac:dyDescent="0.25">
      <c r="A17" s="659"/>
      <c r="B17" s="521"/>
      <c r="C17" s="521"/>
      <c r="D17" s="521"/>
      <c r="E17" s="521" t="s">
        <v>84</v>
      </c>
      <c r="F17" s="521" t="s">
        <v>85</v>
      </c>
      <c r="G17" s="521" t="s">
        <v>290</v>
      </c>
      <c r="H17" s="656"/>
      <c r="I17" s="521" t="s">
        <v>87</v>
      </c>
      <c r="J17" s="521" t="s">
        <v>88</v>
      </c>
      <c r="K17" s="521" t="s">
        <v>89</v>
      </c>
      <c r="L17" s="521" t="s">
        <v>90</v>
      </c>
      <c r="M17" s="521" t="s">
        <v>91</v>
      </c>
      <c r="N17" s="521" t="s">
        <v>92</v>
      </c>
      <c r="O17" s="521"/>
      <c r="P17" s="521"/>
      <c r="Q17" s="521" t="s">
        <v>234</v>
      </c>
      <c r="R17" s="521" t="s">
        <v>93</v>
      </c>
      <c r="S17" s="521" t="s">
        <v>234</v>
      </c>
      <c r="T17" s="521" t="s">
        <v>93</v>
      </c>
      <c r="U17" s="521" t="s">
        <v>325</v>
      </c>
      <c r="V17" s="521" t="s">
        <v>94</v>
      </c>
      <c r="W17" s="595" t="s">
        <v>95</v>
      </c>
      <c r="X17" s="530" t="s">
        <v>96</v>
      </c>
      <c r="Y17" s="521"/>
      <c r="Z17" s="521" t="s">
        <v>97</v>
      </c>
      <c r="AA17" s="595"/>
    </row>
    <row r="18" spans="1:27" ht="111" customHeight="1" x14ac:dyDescent="0.25">
      <c r="A18" s="659"/>
      <c r="B18" s="521"/>
      <c r="C18" s="521"/>
      <c r="D18" s="521"/>
      <c r="E18" s="521"/>
      <c r="F18" s="521"/>
      <c r="G18" s="521"/>
      <c r="H18" s="657"/>
      <c r="I18" s="521"/>
      <c r="J18" s="521"/>
      <c r="K18" s="521"/>
      <c r="L18" s="521"/>
      <c r="M18" s="521"/>
      <c r="N18" s="521"/>
      <c r="O18" s="521"/>
      <c r="P18" s="521"/>
      <c r="Q18" s="521"/>
      <c r="R18" s="521"/>
      <c r="S18" s="521"/>
      <c r="T18" s="521"/>
      <c r="U18" s="521"/>
      <c r="V18" s="521"/>
      <c r="W18" s="595"/>
      <c r="X18" s="109" t="s">
        <v>98</v>
      </c>
      <c r="Y18" s="49" t="s">
        <v>99</v>
      </c>
      <c r="Z18" s="51" t="s">
        <v>100</v>
      </c>
      <c r="AA18" s="50" t="s">
        <v>101</v>
      </c>
    </row>
    <row r="19" spans="1:27" ht="29.25" customHeight="1" x14ac:dyDescent="0.25">
      <c r="A19" s="80"/>
      <c r="B19" s="208" t="s">
        <v>258</v>
      </c>
      <c r="C19" s="52"/>
      <c r="D19" s="76"/>
      <c r="E19" s="77"/>
      <c r="F19" s="77"/>
      <c r="G19" s="77"/>
      <c r="H19" s="77"/>
      <c r="I19" s="53"/>
      <c r="J19" s="53"/>
      <c r="K19" s="77"/>
      <c r="L19" s="77"/>
      <c r="M19" s="77"/>
      <c r="N19" s="77"/>
      <c r="O19" s="77"/>
      <c r="P19" s="77"/>
      <c r="Q19" s="209">
        <f>SUM(Q20:Q37)</f>
        <v>60605</v>
      </c>
      <c r="R19" s="77"/>
      <c r="S19" s="77"/>
      <c r="T19" s="77"/>
      <c r="U19" s="53"/>
      <c r="V19" s="78"/>
      <c r="W19" s="210"/>
      <c r="X19" s="123"/>
      <c r="Y19" s="77"/>
      <c r="Z19" s="77"/>
      <c r="AA19" s="79"/>
    </row>
    <row r="20" spans="1:27" ht="75" x14ac:dyDescent="0.25">
      <c r="A20" s="163">
        <v>1</v>
      </c>
      <c r="B20" s="397" t="str">
        <f>'приложение 1.1 2018-2020 тр'!B23</f>
        <v>Реконструкция ВЛ</v>
      </c>
      <c r="C20" s="597" t="s">
        <v>0</v>
      </c>
      <c r="D20" s="600" t="s">
        <v>1</v>
      </c>
      <c r="E20" s="78"/>
      <c r="F20" s="78"/>
      <c r="G20" s="78" t="str">
        <f>'приложение 1.2 2018-2020 тр'!O25</f>
        <v>2.5 км</v>
      </c>
      <c r="H20" s="78"/>
      <c r="I20" s="53">
        <f>'приложение 1.1 2018-2020 тр'!E23</f>
        <v>2020</v>
      </c>
      <c r="J20" s="53">
        <f>'приложение 1.2 2018-2020 тр'!K25</f>
        <v>2021</v>
      </c>
      <c r="K20" s="78"/>
      <c r="L20" s="131" t="s">
        <v>299</v>
      </c>
      <c r="M20" s="131"/>
      <c r="N20" s="131"/>
      <c r="O20" s="78"/>
      <c r="P20" s="78"/>
      <c r="Q20" s="130">
        <f>'приложение 1.1 2018-2020 тр'!T23</f>
        <v>4000</v>
      </c>
      <c r="R20" s="78"/>
      <c r="S20" s="78"/>
      <c r="T20" s="78"/>
      <c r="U20" s="105" t="s">
        <v>340</v>
      </c>
      <c r="V20" s="78"/>
      <c r="W20" s="596" t="s">
        <v>271</v>
      </c>
      <c r="X20" s="123"/>
      <c r="Y20" s="77"/>
      <c r="Z20" s="77"/>
      <c r="AA20" s="79"/>
    </row>
    <row r="21" spans="1:27" ht="60" customHeight="1" x14ac:dyDescent="0.25">
      <c r="A21" s="163">
        <f>A20+1</f>
        <v>2</v>
      </c>
      <c r="B21" s="397" t="str">
        <f>'приложение 1.1 2018-2020 тр'!B24</f>
        <v>Реконструкция ЗРУ</v>
      </c>
      <c r="C21" s="598"/>
      <c r="D21" s="601"/>
      <c r="E21" s="78"/>
      <c r="F21" s="78"/>
      <c r="G21" s="78"/>
      <c r="H21" s="78"/>
      <c r="I21" s="53">
        <f>'приложение 1.1 2018-2020 тр'!E24</f>
        <v>2020</v>
      </c>
      <c r="J21" s="53">
        <f>'приложение 1.2 2018-2020 тр'!G26</f>
        <v>2021</v>
      </c>
      <c r="K21" s="78"/>
      <c r="L21" s="131" t="s">
        <v>299</v>
      </c>
      <c r="M21" s="131" t="s">
        <v>299</v>
      </c>
      <c r="N21" s="131" t="s">
        <v>299</v>
      </c>
      <c r="O21" s="78"/>
      <c r="P21" s="78"/>
      <c r="Q21" s="130">
        <f>'приложение 1.1 2018-2020 тр'!T24</f>
        <v>4500</v>
      </c>
      <c r="R21" s="78"/>
      <c r="S21" s="78"/>
      <c r="T21" s="78"/>
      <c r="U21" s="105" t="s">
        <v>296</v>
      </c>
      <c r="V21" s="78"/>
      <c r="W21" s="596"/>
      <c r="X21" s="123"/>
      <c r="Y21" s="77"/>
      <c r="Z21" s="77"/>
      <c r="AA21" s="79"/>
    </row>
    <row r="22" spans="1:27" ht="60" customHeight="1" x14ac:dyDescent="0.25">
      <c r="A22" s="163">
        <f>A21+1</f>
        <v>3</v>
      </c>
      <c r="B22" s="397" t="str">
        <f>'приложение 1.1 2018-2020 тр'!B25</f>
        <v>Закупка трансформаторов ТМГ</v>
      </c>
      <c r="C22" s="598"/>
      <c r="D22" s="601"/>
      <c r="E22" s="78" t="str">
        <f>'приложение 1.2 2018-2020 тр'!J27</f>
        <v>4,46 МВА</v>
      </c>
      <c r="F22" s="78"/>
      <c r="G22" s="78"/>
      <c r="H22" s="78"/>
      <c r="I22" s="53">
        <f>'приложение 1.1 2018-2020 тр'!E25</f>
        <v>2018</v>
      </c>
      <c r="J22" s="53" t="s">
        <v>367</v>
      </c>
      <c r="K22" s="131" t="s">
        <v>299</v>
      </c>
      <c r="L22" s="131" t="s">
        <v>299</v>
      </c>
      <c r="M22" s="131" t="s">
        <v>299</v>
      </c>
      <c r="N22" s="131" t="s">
        <v>299</v>
      </c>
      <c r="O22" s="78"/>
      <c r="P22" s="78"/>
      <c r="Q22" s="130">
        <f>'приложение 1.1 2018-2020 тр'!T25</f>
        <v>5700</v>
      </c>
      <c r="R22" s="78"/>
      <c r="S22" s="78"/>
      <c r="T22" s="78"/>
      <c r="U22" s="211" t="s">
        <v>369</v>
      </c>
      <c r="V22" s="78"/>
      <c r="W22" s="596"/>
      <c r="X22" s="123"/>
      <c r="Y22" s="77"/>
      <c r="Z22" s="77"/>
      <c r="AA22" s="79"/>
    </row>
    <row r="23" spans="1:27" ht="60" customHeight="1" x14ac:dyDescent="0.25">
      <c r="A23" s="163">
        <v>4</v>
      </c>
      <c r="B23" s="484" t="str">
        <f>'приложение 1.1 2018-2020 тр'!B26</f>
        <v>Закупка КТПН</v>
      </c>
      <c r="C23" s="598"/>
      <c r="D23" s="601"/>
      <c r="E23" s="486" t="str">
        <f>'приложение 1.1 2018-2020 тр'!D26</f>
        <v>4 МВА</v>
      </c>
      <c r="F23" s="486"/>
      <c r="G23" s="486"/>
      <c r="H23" s="486"/>
      <c r="I23" s="53">
        <f>'приложение 1.1 2018-2020 тр'!E26</f>
        <v>2018</v>
      </c>
      <c r="J23" s="53" t="s">
        <v>451</v>
      </c>
      <c r="K23" s="340"/>
      <c r="L23" s="131" t="s">
        <v>299</v>
      </c>
      <c r="M23" s="131"/>
      <c r="N23" s="131"/>
      <c r="O23" s="486"/>
      <c r="P23" s="486"/>
      <c r="Q23" s="130">
        <f>'приложение 1.1 2018-2020 тр'!T26</f>
        <v>9000</v>
      </c>
      <c r="R23" s="486"/>
      <c r="S23" s="486"/>
      <c r="T23" s="486"/>
      <c r="U23" s="211" t="s">
        <v>369</v>
      </c>
      <c r="V23" s="486"/>
      <c r="W23" s="596"/>
      <c r="X23" s="123"/>
      <c r="Y23" s="77"/>
      <c r="Z23" s="77"/>
      <c r="AA23" s="79"/>
    </row>
    <row r="24" spans="1:27" ht="60" customHeight="1" x14ac:dyDescent="0.25">
      <c r="A24" s="163">
        <v>5</v>
      </c>
      <c r="B24" s="397" t="str">
        <f>'приложение 1.1 2018-2020 тр'!B28</f>
        <v>Прокладка оптоволоконного кабеля АСУТП</v>
      </c>
      <c r="C24" s="598"/>
      <c r="D24" s="601"/>
      <c r="E24" s="78"/>
      <c r="F24" s="78"/>
      <c r="G24" s="78" t="str">
        <f>'приложение 1.2 2018-2020 тр'!O34</f>
        <v>2.5 км</v>
      </c>
      <c r="H24" s="78"/>
      <c r="I24" s="53">
        <f>'приложение 1.1 2018-2020 тр'!E28</f>
        <v>2019</v>
      </c>
      <c r="J24" s="53">
        <f>'приложение 1.2 2018-2020 тр'!K34</f>
        <v>2020</v>
      </c>
      <c r="K24" s="78"/>
      <c r="L24" s="131" t="s">
        <v>299</v>
      </c>
      <c r="M24" s="131"/>
      <c r="N24" s="131"/>
      <c r="O24" s="78"/>
      <c r="P24" s="78"/>
      <c r="Q24" s="130">
        <f>'приложение 1.1 2018-2020 тр'!T28</f>
        <v>3000</v>
      </c>
      <c r="R24" s="78"/>
      <c r="S24" s="78"/>
      <c r="T24" s="78"/>
      <c r="U24" s="105" t="s">
        <v>336</v>
      </c>
      <c r="V24" s="78"/>
      <c r="W24" s="596"/>
      <c r="X24" s="123"/>
      <c r="Y24" s="77"/>
      <c r="Z24" s="77"/>
      <c r="AA24" s="79"/>
    </row>
    <row r="25" spans="1:27" ht="60" customHeight="1" x14ac:dyDescent="0.25">
      <c r="A25" s="163">
        <f t="shared" ref="A25:A29" si="0">A24+1</f>
        <v>6</v>
      </c>
      <c r="B25" s="10" t="str">
        <f>'приложение 1.1 2018-2020 тр'!B33</f>
        <v>Реконструкция РП</v>
      </c>
      <c r="C25" s="598"/>
      <c r="D25" s="601"/>
      <c r="E25" s="130" t="str">
        <f>'приложение 1.1 2018-2020 тр'!O33</f>
        <v>15,12 МВА</v>
      </c>
      <c r="F25" s="53"/>
      <c r="G25" s="53"/>
      <c r="H25" s="53"/>
      <c r="I25" s="53">
        <f>'приложение 1.1 2018-2020 тр'!E33</f>
        <v>2019</v>
      </c>
      <c r="J25" s="53">
        <f>'приложение 1.2 2018-2020 тр'!G40</f>
        <v>2020</v>
      </c>
      <c r="K25" s="131" t="s">
        <v>299</v>
      </c>
      <c r="L25" s="131" t="s">
        <v>299</v>
      </c>
      <c r="M25" s="131" t="s">
        <v>299</v>
      </c>
      <c r="N25" s="131" t="s">
        <v>299</v>
      </c>
      <c r="O25" s="53"/>
      <c r="P25" s="53"/>
      <c r="Q25" s="130">
        <f>'приложение 1.1 2018-2020 тр'!G33</f>
        <v>2400</v>
      </c>
      <c r="R25" s="53"/>
      <c r="S25" s="53"/>
      <c r="T25" s="53"/>
      <c r="U25" s="211" t="s">
        <v>467</v>
      </c>
      <c r="V25" s="53"/>
      <c r="W25" s="596"/>
      <c r="X25" s="111"/>
      <c r="Y25" s="111"/>
      <c r="Z25" s="111"/>
      <c r="AA25" s="111"/>
    </row>
    <row r="26" spans="1:27" ht="60" customHeight="1" x14ac:dyDescent="0.25">
      <c r="A26" s="163">
        <f t="shared" si="0"/>
        <v>7</v>
      </c>
      <c r="B26" s="10" t="str">
        <f>'приложение 1.1 2018-2020 тр'!B34</f>
        <v>Строительство КЛ-6 кВ от ТП до ДЭС-5</v>
      </c>
      <c r="C26" s="598"/>
      <c r="D26" s="601"/>
      <c r="E26" s="78"/>
      <c r="F26" s="78"/>
      <c r="G26" s="341" t="str">
        <f>'приложение 1.1 2018-2020 тр'!O34</f>
        <v>1,5 км</v>
      </c>
      <c r="H26" s="78"/>
      <c r="I26" s="53">
        <f>'приложение 1.1 2018-2020 тр'!E34</f>
        <v>2019</v>
      </c>
      <c r="J26" s="53">
        <f>'приложение 1.2 2018-2020 тр'!K41</f>
        <v>2020</v>
      </c>
      <c r="K26" s="131"/>
      <c r="L26" s="131" t="s">
        <v>299</v>
      </c>
      <c r="M26" s="131"/>
      <c r="N26" s="53"/>
      <c r="O26" s="53"/>
      <c r="P26" s="130">
        <f>'приложение 1.1 2018-2020 тр'!F35</f>
        <v>0</v>
      </c>
      <c r="Q26" s="130">
        <f>'приложение 1.1 2018-2020 тр'!G34</f>
        <v>3000</v>
      </c>
      <c r="R26" s="78"/>
      <c r="S26" s="78"/>
      <c r="T26" s="78"/>
      <c r="U26" s="211" t="s">
        <v>369</v>
      </c>
      <c r="V26" s="78"/>
      <c r="W26" s="596"/>
      <c r="X26" s="111"/>
      <c r="Y26" s="111"/>
      <c r="Z26" s="111"/>
      <c r="AA26" s="111"/>
    </row>
    <row r="27" spans="1:27" ht="60" customHeight="1" x14ac:dyDescent="0.25">
      <c r="A27" s="163">
        <f t="shared" si="0"/>
        <v>8</v>
      </c>
      <c r="B27" s="10" t="str">
        <f>'приложение 1.1 2018-2020 тр'!B36</f>
        <v>Закупка экскаватора-погрузчика</v>
      </c>
      <c r="C27" s="598"/>
      <c r="D27" s="601"/>
      <c r="E27" s="53"/>
      <c r="F27" s="53"/>
      <c r="G27" s="53"/>
      <c r="H27" s="53"/>
      <c r="I27" s="53">
        <f>'приложение 1.1 2018-2020 тр'!E36</f>
        <v>2019</v>
      </c>
      <c r="J27" s="53">
        <f>'приложение 1.2 2018-2020 тр'!P47</f>
        <v>2020</v>
      </c>
      <c r="K27" s="131" t="s">
        <v>299</v>
      </c>
      <c r="L27" s="131" t="s">
        <v>299</v>
      </c>
      <c r="M27" s="131" t="s">
        <v>299</v>
      </c>
      <c r="N27" s="131" t="s">
        <v>299</v>
      </c>
      <c r="O27" s="53"/>
      <c r="P27" s="53"/>
      <c r="Q27" s="130">
        <f>'приложение 1.1 2018-2020 тр'!G36</f>
        <v>6000</v>
      </c>
      <c r="R27" s="53"/>
      <c r="S27" s="53"/>
      <c r="T27" s="53"/>
      <c r="U27" s="105" t="s">
        <v>292</v>
      </c>
      <c r="V27" s="53"/>
      <c r="W27" s="596"/>
      <c r="X27" s="111"/>
      <c r="Y27" s="111"/>
      <c r="Z27" s="111"/>
      <c r="AA27" s="111"/>
    </row>
    <row r="28" spans="1:27" ht="60" customHeight="1" x14ac:dyDescent="0.25">
      <c r="A28" s="163">
        <f t="shared" si="0"/>
        <v>9</v>
      </c>
      <c r="B28" s="10" t="str">
        <f>'приложение 1.1 2018-2020 тр'!B37</f>
        <v>Закупка минипогрузчика</v>
      </c>
      <c r="C28" s="598"/>
      <c r="D28" s="601"/>
      <c r="E28" s="53"/>
      <c r="F28" s="53"/>
      <c r="G28" s="53"/>
      <c r="H28" s="53"/>
      <c r="I28" s="53">
        <f>'приложение 1.1 2018-2020 тр'!E37</f>
        <v>2019</v>
      </c>
      <c r="J28" s="53">
        <f>'приложение 1.2 2018-2020 тр'!P48</f>
        <v>2019</v>
      </c>
      <c r="K28" s="131" t="s">
        <v>299</v>
      </c>
      <c r="L28" s="131" t="s">
        <v>299</v>
      </c>
      <c r="M28" s="131" t="s">
        <v>299</v>
      </c>
      <c r="N28" s="131" t="s">
        <v>299</v>
      </c>
      <c r="O28" s="53"/>
      <c r="P28" s="53"/>
      <c r="Q28" s="130">
        <f>'приложение 1.1 2018-2020 тр'!G37</f>
        <v>3100</v>
      </c>
      <c r="R28" s="53"/>
      <c r="S28" s="53"/>
      <c r="T28" s="53"/>
      <c r="U28" s="105" t="s">
        <v>292</v>
      </c>
      <c r="V28" s="53"/>
      <c r="W28" s="596"/>
      <c r="X28" s="111"/>
      <c r="Y28" s="111"/>
      <c r="Z28" s="111"/>
      <c r="AA28" s="111"/>
    </row>
    <row r="29" spans="1:27" ht="60" customHeight="1" x14ac:dyDescent="0.25">
      <c r="A29" s="163">
        <f t="shared" si="0"/>
        <v>10</v>
      </c>
      <c r="B29" s="10" t="str">
        <f>'приложение 1.1 2018-2020 тр'!B38</f>
        <v>Закупка бортового автомобиля</v>
      </c>
      <c r="C29" s="598"/>
      <c r="D29" s="601"/>
      <c r="E29" s="53"/>
      <c r="F29" s="53"/>
      <c r="G29" s="53"/>
      <c r="H29" s="53"/>
      <c r="I29" s="53">
        <f>'приложение 1.1 2018-2020 тр'!E38</f>
        <v>2020</v>
      </c>
      <c r="J29" s="53">
        <f>'приложение 1.2 2018-2020 тр'!P49</f>
        <v>2020</v>
      </c>
      <c r="K29" s="131" t="s">
        <v>299</v>
      </c>
      <c r="L29" s="131" t="s">
        <v>299</v>
      </c>
      <c r="M29" s="131" t="s">
        <v>299</v>
      </c>
      <c r="N29" s="131" t="s">
        <v>299</v>
      </c>
      <c r="O29" s="53"/>
      <c r="P29" s="53"/>
      <c r="Q29" s="130">
        <f>'приложение 1.1 2018-2020 тр'!G38</f>
        <v>5500</v>
      </c>
      <c r="R29" s="53"/>
      <c r="S29" s="53"/>
      <c r="T29" s="53"/>
      <c r="U29" s="105" t="s">
        <v>292</v>
      </c>
      <c r="V29" s="53"/>
      <c r="W29" s="596"/>
      <c r="X29" s="111"/>
      <c r="Y29" s="111"/>
      <c r="Z29" s="111"/>
      <c r="AA29" s="111"/>
    </row>
    <row r="30" spans="1:27" ht="60" hidden="1" customHeight="1" x14ac:dyDescent="0.25">
      <c r="A30" s="338">
        <f>A29+1</f>
        <v>11</v>
      </c>
      <c r="B30" s="397">
        <f>'приложение 1.1 2018-2020 тр'!B39</f>
        <v>0</v>
      </c>
      <c r="C30" s="598"/>
      <c r="D30" s="601"/>
      <c r="E30" s="78"/>
      <c r="F30" s="78"/>
      <c r="G30" s="78"/>
      <c r="H30" s="78"/>
      <c r="I30" s="78">
        <f>'приложение 1.1 2018-2020 тр'!E39</f>
        <v>0</v>
      </c>
      <c r="J30" s="78">
        <f>'приложение 1.2 2018-2020 тр'!P50</f>
        <v>0</v>
      </c>
      <c r="K30" s="131" t="s">
        <v>299</v>
      </c>
      <c r="L30" s="340" t="s">
        <v>299</v>
      </c>
      <c r="M30" s="340" t="s">
        <v>299</v>
      </c>
      <c r="N30" s="340" t="s">
        <v>299</v>
      </c>
      <c r="O30" s="78"/>
      <c r="P30" s="78"/>
      <c r="Q30" s="341">
        <f>'приложение 1.1 2018-2020 тр'!G39</f>
        <v>0</v>
      </c>
      <c r="R30" s="78"/>
      <c r="S30" s="78"/>
      <c r="T30" s="78"/>
      <c r="U30" s="339" t="s">
        <v>380</v>
      </c>
      <c r="V30" s="78"/>
      <c r="W30" s="596"/>
      <c r="X30" s="111"/>
      <c r="Y30" s="111"/>
      <c r="Z30" s="111"/>
      <c r="AA30" s="111"/>
    </row>
    <row r="31" spans="1:27" ht="15.75" x14ac:dyDescent="0.25">
      <c r="A31" s="338">
        <f>A29+1</f>
        <v>11</v>
      </c>
      <c r="B31" s="427" t="str">
        <f>'приложение 1.1 2018-2020 тр'!B40</f>
        <v>УАЗ-390945-480 "Фермер"</v>
      </c>
      <c r="C31" s="599"/>
      <c r="D31" s="602"/>
      <c r="E31" s="53"/>
      <c r="F31" s="53"/>
      <c r="G31" s="53"/>
      <c r="H31" s="53"/>
      <c r="I31" s="78">
        <f>'приложение 1.1 2018-2020 тр'!E40</f>
        <v>2020</v>
      </c>
      <c r="J31" s="78">
        <f>'приложение 1.2 2018-2020 тр'!P51</f>
        <v>2020</v>
      </c>
      <c r="K31" s="131" t="s">
        <v>299</v>
      </c>
      <c r="L31" s="340" t="s">
        <v>299</v>
      </c>
      <c r="M31" s="340" t="s">
        <v>299</v>
      </c>
      <c r="N31" s="340" t="s">
        <v>299</v>
      </c>
      <c r="O31" s="78"/>
      <c r="P31" s="78"/>
      <c r="Q31" s="341">
        <f>'приложение 1.1 2018-2020 тр'!G40</f>
        <v>705</v>
      </c>
      <c r="R31" s="53"/>
      <c r="S31" s="53"/>
      <c r="T31" s="53"/>
      <c r="U31" s="105" t="s">
        <v>292</v>
      </c>
      <c r="V31" s="53"/>
      <c r="W31" s="596"/>
      <c r="X31" s="111"/>
      <c r="Y31" s="111"/>
      <c r="Z31" s="111"/>
      <c r="AA31" s="111"/>
    </row>
    <row r="32" spans="1:27" ht="31.5" x14ac:dyDescent="0.25">
      <c r="A32" s="396">
        <v>12</v>
      </c>
      <c r="B32" s="356" t="str">
        <f>'приложение 1.1 2018-2020 тр'!B41</f>
        <v>Технологическое присоединение АО "РКЗ "Командор"</v>
      </c>
      <c r="C32" s="357"/>
      <c r="D32" s="358"/>
      <c r="E32" s="357"/>
      <c r="F32" s="357"/>
      <c r="G32" s="357"/>
      <c r="H32" s="357"/>
      <c r="I32" s="357"/>
      <c r="J32" s="357"/>
      <c r="K32" s="357"/>
      <c r="L32" s="359"/>
      <c r="M32" s="359"/>
      <c r="N32" s="359"/>
      <c r="O32" s="357"/>
      <c r="P32" s="357"/>
      <c r="Q32" s="360"/>
      <c r="R32" s="357"/>
      <c r="S32" s="357"/>
      <c r="T32" s="357"/>
      <c r="U32" s="358"/>
      <c r="V32" s="361"/>
      <c r="W32" s="596"/>
      <c r="X32" s="111"/>
      <c r="Y32" s="111"/>
      <c r="Z32" s="111"/>
      <c r="AA32" s="111"/>
    </row>
    <row r="33" spans="1:27" ht="111" customHeight="1" x14ac:dyDescent="0.25">
      <c r="A33" s="163" t="s">
        <v>424</v>
      </c>
      <c r="B33" s="10" t="str">
        <f>'приложение 1.1 2018-2020 тр'!B42</f>
        <v>Строительство КЛ и кабельных вводов: от ДЭС-5 до ТП-5; от ДЭС-5 до ТП-9; от ВЛ до РП-1; от ВЛ до ТП-9;  от ВЛ до РП-1; от ВЛ-6 кВ до ЗРУ-6 кВ ДЭС-5; от ТП-5 до КТПН заявителя</v>
      </c>
      <c r="C33" s="78" t="s">
        <v>0</v>
      </c>
      <c r="D33" s="339" t="s">
        <v>1</v>
      </c>
      <c r="E33" s="130"/>
      <c r="F33" s="53"/>
      <c r="G33" s="130" t="str">
        <f>'приложение 1.1 2018-2020 тр'!K42</f>
        <v>1,7 км</v>
      </c>
      <c r="H33" s="53"/>
      <c r="I33" s="53">
        <f>'приложение 1.1 2018-2020 тр'!E42</f>
        <v>2018</v>
      </c>
      <c r="J33" s="53">
        <f>'приложение 1.2 2018-2020 тр'!K53</f>
        <v>2018</v>
      </c>
      <c r="K33" s="131"/>
      <c r="L33" s="131" t="s">
        <v>299</v>
      </c>
      <c r="M33" s="131"/>
      <c r="N33" s="131"/>
      <c r="O33" s="53"/>
      <c r="P33" s="53"/>
      <c r="Q33" s="130">
        <f>'приложение 1.1 2018-2020 тр'!G42</f>
        <v>7000</v>
      </c>
      <c r="R33" s="53"/>
      <c r="S33" s="53"/>
      <c r="T33" s="53"/>
      <c r="U33" s="211" t="s">
        <v>392</v>
      </c>
      <c r="V33" s="53"/>
      <c r="W33" s="596"/>
      <c r="X33" s="111"/>
      <c r="Y33" s="111"/>
      <c r="Z33" s="111"/>
      <c r="AA33" s="111"/>
    </row>
    <row r="34" spans="1:27" ht="126.75" hidden="1" customHeight="1" x14ac:dyDescent="0.25">
      <c r="A34" s="163" t="s">
        <v>425</v>
      </c>
      <c r="B34" s="10">
        <f>'приложение 1.1 2018-2020 тр'!B43</f>
        <v>0</v>
      </c>
      <c r="C34" s="78" t="s">
        <v>0</v>
      </c>
      <c r="D34" s="339" t="s">
        <v>1</v>
      </c>
      <c r="E34" s="53"/>
      <c r="F34" s="53"/>
      <c r="G34" s="53"/>
      <c r="H34" s="53"/>
      <c r="I34" s="53">
        <f>'приложение 1.1 2018-2020 тр'!E43</f>
        <v>0</v>
      </c>
      <c r="J34" s="53">
        <f>'приложение 1.2 2018-2020 тр'!P54</f>
        <v>2018</v>
      </c>
      <c r="K34" s="131" t="s">
        <v>299</v>
      </c>
      <c r="L34" s="131" t="s">
        <v>299</v>
      </c>
      <c r="M34" s="131" t="s">
        <v>299</v>
      </c>
      <c r="N34" s="131" t="s">
        <v>299</v>
      </c>
      <c r="O34" s="53"/>
      <c r="P34" s="53"/>
      <c r="Q34" s="130">
        <f>'приложение 1.1 2018-2020 тр'!G43</f>
        <v>0</v>
      </c>
      <c r="R34" s="53"/>
      <c r="S34" s="53"/>
      <c r="T34" s="53"/>
      <c r="U34" s="211" t="s">
        <v>387</v>
      </c>
      <c r="V34" s="53"/>
      <c r="W34" s="596"/>
      <c r="X34" s="111"/>
      <c r="Y34" s="111"/>
      <c r="Z34" s="111"/>
      <c r="AA34" s="111"/>
    </row>
    <row r="35" spans="1:27" ht="31.5" x14ac:dyDescent="0.25">
      <c r="A35" s="338">
        <v>13</v>
      </c>
      <c r="B35" s="397" t="str">
        <f>'приложение 1.1 2018-2020 тр'!B44</f>
        <v>Технологическое присоединение ООО "Дары Камчатки"</v>
      </c>
      <c r="C35" s="78"/>
      <c r="D35" s="339"/>
      <c r="E35" s="78"/>
      <c r="F35" s="78"/>
      <c r="G35" s="78"/>
      <c r="H35" s="78"/>
      <c r="I35" s="78"/>
      <c r="J35" s="78"/>
      <c r="K35" s="340"/>
      <c r="L35" s="340"/>
      <c r="M35" s="340"/>
      <c r="N35" s="340"/>
      <c r="O35" s="78"/>
      <c r="P35" s="78"/>
      <c r="Q35" s="341"/>
      <c r="R35" s="78"/>
      <c r="S35" s="78"/>
      <c r="T35" s="78"/>
      <c r="U35" s="395"/>
      <c r="V35" s="78"/>
      <c r="W35" s="596"/>
      <c r="X35" s="111"/>
      <c r="Y35" s="111"/>
      <c r="Z35" s="111"/>
      <c r="AA35" s="111"/>
    </row>
    <row r="36" spans="1:27" ht="60" x14ac:dyDescent="0.25">
      <c r="A36" s="491" t="s">
        <v>463</v>
      </c>
      <c r="B36" s="10" t="str">
        <f>'приложение 1.1 2018-2020 тр'!B45</f>
        <v>Монтаж дополнительных ячеек в ТП, ЗРУ ДЭС-5, РП</v>
      </c>
      <c r="C36" s="597" t="s">
        <v>0</v>
      </c>
      <c r="D36" s="600" t="s">
        <v>1</v>
      </c>
      <c r="E36" s="53" t="str">
        <f>'приложение 1.1 2018-2020 тр'!D45</f>
        <v>0,56 МВА</v>
      </c>
      <c r="F36" s="53"/>
      <c r="G36" s="53"/>
      <c r="H36" s="53"/>
      <c r="I36" s="53">
        <f>'приложение 1.1 2018-2020 тр'!E45</f>
        <v>2019</v>
      </c>
      <c r="J36" s="53">
        <f>'приложение 1.2 2018-2020 тр'!K56</f>
        <v>2019</v>
      </c>
      <c r="K36" s="131" t="s">
        <v>299</v>
      </c>
      <c r="L36" s="131" t="s">
        <v>299</v>
      </c>
      <c r="M36" s="131" t="s">
        <v>299</v>
      </c>
      <c r="N36" s="131" t="s">
        <v>299</v>
      </c>
      <c r="O36" s="53"/>
      <c r="P36" s="53"/>
      <c r="Q36" s="130">
        <f>'приложение 1.1 2018-2020 тр'!G45</f>
        <v>2700</v>
      </c>
      <c r="R36" s="53"/>
      <c r="S36" s="53"/>
      <c r="T36" s="53"/>
      <c r="U36" s="211" t="s">
        <v>466</v>
      </c>
      <c r="V36" s="53"/>
      <c r="W36" s="596"/>
      <c r="X36" s="111"/>
      <c r="Y36" s="111"/>
      <c r="Z36" s="111"/>
      <c r="AA36" s="111"/>
    </row>
    <row r="37" spans="1:27" s="432" customFormat="1" ht="60" customHeight="1" x14ac:dyDescent="0.25">
      <c r="A37" s="492" t="s">
        <v>464</v>
      </c>
      <c r="B37" s="10" t="str">
        <f>'приложение 1.1 2018-2020 тр'!B46</f>
        <v>Строительство КЛ-6 кВ от РП и ДЭС-5 до ТП</v>
      </c>
      <c r="C37" s="599"/>
      <c r="D37" s="602"/>
      <c r="E37" s="53"/>
      <c r="F37" s="428"/>
      <c r="G37" s="428" t="str">
        <f>'приложение 1.1 2018-2020 тр'!D46</f>
        <v>2 км</v>
      </c>
      <c r="H37" s="428"/>
      <c r="I37" s="428">
        <f>'приложение 1.1 2018-2020 тр'!E46</f>
        <v>2019</v>
      </c>
      <c r="J37" s="428">
        <f>'приложение 1.2 2018-2020 тр'!G57</f>
        <v>0</v>
      </c>
      <c r="K37" s="429"/>
      <c r="L37" s="429" t="s">
        <v>299</v>
      </c>
      <c r="M37" s="429"/>
      <c r="N37" s="429"/>
      <c r="O37" s="428"/>
      <c r="P37" s="428"/>
      <c r="Q37" s="430">
        <f>'приложение 1.1 2018-2020 тр'!G46</f>
        <v>4000</v>
      </c>
      <c r="R37" s="428"/>
      <c r="S37" s="428"/>
      <c r="T37" s="428"/>
      <c r="U37" s="211" t="s">
        <v>466</v>
      </c>
      <c r="V37" s="428"/>
      <c r="W37" s="596"/>
      <c r="X37" s="431"/>
      <c r="Y37" s="431"/>
      <c r="Z37" s="431"/>
      <c r="AA37" s="431"/>
    </row>
    <row r="38" spans="1:27" ht="15.75" x14ac:dyDescent="0.25">
      <c r="A38" s="196"/>
      <c r="B38" s="377"/>
      <c r="C38" s="196"/>
      <c r="D38" s="216"/>
      <c r="E38" s="196"/>
      <c r="F38" s="196"/>
      <c r="G38" s="196"/>
      <c r="H38" s="196"/>
      <c r="I38" s="196"/>
      <c r="J38" s="196"/>
      <c r="K38" s="217"/>
      <c r="L38" s="217"/>
      <c r="M38" s="217"/>
      <c r="N38" s="217"/>
      <c r="O38" s="196"/>
      <c r="P38" s="196"/>
      <c r="Q38" s="218"/>
      <c r="R38" s="196"/>
      <c r="S38" s="196"/>
      <c r="T38" s="196"/>
      <c r="U38" s="394"/>
      <c r="V38" s="196"/>
      <c r="W38" s="198"/>
      <c r="X38" s="111"/>
      <c r="Y38" s="111"/>
      <c r="Z38" s="111"/>
      <c r="AA38" s="111"/>
    </row>
    <row r="39" spans="1:27" ht="15.75" x14ac:dyDescent="0.25">
      <c r="A39" s="196"/>
      <c r="B39" s="377"/>
      <c r="C39" s="196"/>
      <c r="D39" s="216"/>
      <c r="E39" s="196"/>
      <c r="F39" s="196"/>
      <c r="G39" s="196"/>
      <c r="H39" s="196"/>
      <c r="I39" s="196"/>
      <c r="J39" s="196"/>
      <c r="K39" s="217"/>
      <c r="L39" s="217"/>
      <c r="M39" s="217"/>
      <c r="N39" s="217"/>
      <c r="O39" s="196"/>
      <c r="P39" s="196"/>
      <c r="Q39" s="218"/>
      <c r="R39" s="196"/>
      <c r="S39" s="196"/>
      <c r="T39" s="196"/>
      <c r="U39" s="394"/>
      <c r="V39" s="196"/>
      <c r="W39" s="198"/>
      <c r="X39" s="111"/>
      <c r="Y39" s="111"/>
      <c r="Z39" s="111"/>
      <c r="AA39" s="111"/>
    </row>
    <row r="40" spans="1:27" ht="15.75" x14ac:dyDescent="0.25">
      <c r="A40" s="196"/>
      <c r="B40" s="377"/>
      <c r="C40" s="196"/>
      <c r="D40" s="216"/>
      <c r="E40" s="196"/>
      <c r="F40" s="196"/>
      <c r="G40" s="196"/>
      <c r="H40" s="196"/>
      <c r="I40" s="196"/>
      <c r="J40" s="196"/>
      <c r="K40" s="217"/>
      <c r="L40" s="217"/>
      <c r="M40" s="217"/>
      <c r="N40" s="217"/>
      <c r="O40" s="196"/>
      <c r="P40" s="196"/>
      <c r="Q40" s="218"/>
      <c r="R40" s="196"/>
      <c r="S40" s="196"/>
      <c r="T40" s="196"/>
      <c r="U40" s="394"/>
      <c r="V40" s="196"/>
      <c r="W40" s="198"/>
      <c r="X40" s="111"/>
      <c r="Y40" s="111"/>
      <c r="Z40" s="111"/>
      <c r="AA40" s="111"/>
    </row>
    <row r="41" spans="1:27" ht="15.75" x14ac:dyDescent="0.25">
      <c r="A41" s="196"/>
      <c r="B41" s="377"/>
      <c r="C41" s="196"/>
      <c r="D41" s="216"/>
      <c r="E41" s="196"/>
      <c r="F41" s="196"/>
      <c r="G41" s="196"/>
      <c r="H41" s="196"/>
      <c r="I41" s="196"/>
      <c r="J41" s="196"/>
      <c r="K41" s="217"/>
      <c r="L41" s="217"/>
      <c r="M41" s="217"/>
      <c r="N41" s="217"/>
      <c r="O41" s="196"/>
      <c r="P41" s="196"/>
      <c r="Q41" s="218"/>
      <c r="R41" s="196"/>
      <c r="S41" s="196"/>
      <c r="T41" s="196"/>
      <c r="U41" s="394"/>
      <c r="V41" s="196"/>
      <c r="W41" s="198"/>
      <c r="X41" s="111"/>
      <c r="Y41" s="111"/>
      <c r="Z41" s="111"/>
      <c r="AA41" s="111"/>
    </row>
    <row r="42" spans="1:27" ht="15.75" x14ac:dyDescent="0.25">
      <c r="A42" s="196"/>
      <c r="B42" s="333"/>
      <c r="C42" s="196"/>
      <c r="D42" s="216"/>
      <c r="E42" s="196"/>
      <c r="F42" s="196"/>
      <c r="G42" s="196"/>
      <c r="H42" s="196"/>
      <c r="I42" s="196"/>
      <c r="J42" s="196"/>
      <c r="K42" s="196"/>
      <c r="L42" s="217"/>
      <c r="M42" s="217"/>
      <c r="N42" s="217"/>
      <c r="O42" s="196"/>
      <c r="P42" s="196"/>
      <c r="Q42" s="218"/>
      <c r="R42" s="196"/>
      <c r="S42" s="196"/>
      <c r="T42" s="196"/>
      <c r="U42" s="216"/>
      <c r="V42" s="196"/>
      <c r="W42" s="219"/>
      <c r="X42" s="111"/>
      <c r="Y42" s="111"/>
      <c r="Z42" s="111"/>
      <c r="AA42" s="111"/>
    </row>
    <row r="43" spans="1:27" ht="76.5" hidden="1" customHeight="1" x14ac:dyDescent="0.25">
      <c r="B43" s="591" t="s">
        <v>337</v>
      </c>
      <c r="C43" s="591"/>
      <c r="D43" s="591"/>
      <c r="E43" s="591"/>
      <c r="F43" s="591"/>
      <c r="G43" s="591"/>
      <c r="H43" s="591"/>
      <c r="I43" s="591"/>
      <c r="J43" s="591"/>
      <c r="K43" s="591"/>
      <c r="L43" s="591"/>
      <c r="M43" s="591"/>
      <c r="N43" s="591"/>
      <c r="O43" s="591"/>
      <c r="P43" s="591"/>
      <c r="Q43" s="591"/>
      <c r="R43" s="591"/>
      <c r="S43" s="591"/>
      <c r="T43" s="591"/>
      <c r="U43" s="591"/>
      <c r="V43" s="591"/>
      <c r="W43" s="591"/>
      <c r="X43" s="591"/>
      <c r="Y43" s="591"/>
      <c r="Z43" s="591"/>
      <c r="AA43" s="591"/>
    </row>
    <row r="44" spans="1:27" hidden="1" x14ac:dyDescent="0.25">
      <c r="B44" s="46" t="s">
        <v>102</v>
      </c>
    </row>
    <row r="45" spans="1:27" hidden="1" x14ac:dyDescent="0.25">
      <c r="B45" s="46" t="s">
        <v>103</v>
      </c>
    </row>
    <row r="46" spans="1:27" hidden="1" x14ac:dyDescent="0.25">
      <c r="B46" s="46" t="s">
        <v>104</v>
      </c>
    </row>
    <row r="48" spans="1:27" ht="18.75" x14ac:dyDescent="0.3">
      <c r="B48" s="622" t="str">
        <f>'приложение 1.1 2013-2017 ген'!B67:G67</f>
        <v>Зам.генерального директора</v>
      </c>
      <c r="C48" s="622"/>
      <c r="D48" s="622"/>
      <c r="E48" s="622"/>
      <c r="F48" s="622"/>
      <c r="G48" s="622"/>
      <c r="H48" s="622"/>
      <c r="I48" s="622"/>
      <c r="J48" s="622"/>
      <c r="K48" s="622"/>
      <c r="L48" s="622"/>
      <c r="M48" s="622"/>
      <c r="U48" s="514" t="str">
        <f>'приложение 1.1 2013-2017 ген'!O67</f>
        <v>И.В. Семчева</v>
      </c>
      <c r="V48" s="514"/>
    </row>
  </sheetData>
  <mergeCells count="46">
    <mergeCell ref="B48:M48"/>
    <mergeCell ref="B43:AA43"/>
    <mergeCell ref="Z17:AA17"/>
    <mergeCell ref="X16:AA16"/>
    <mergeCell ref="X17:Y17"/>
    <mergeCell ref="K16:N16"/>
    <mergeCell ref="U16:W16"/>
    <mergeCell ref="Q16:R16"/>
    <mergeCell ref="U17:U18"/>
    <mergeCell ref="W17:W18"/>
    <mergeCell ref="V17:V18"/>
    <mergeCell ref="O16:O18"/>
    <mergeCell ref="P16:P18"/>
    <mergeCell ref="U48:V48"/>
    <mergeCell ref="R17:R18"/>
    <mergeCell ref="Q17:Q18"/>
    <mergeCell ref="E17:E18"/>
    <mergeCell ref="K17:K18"/>
    <mergeCell ref="C16:C18"/>
    <mergeCell ref="D16:D18"/>
    <mergeCell ref="N17:N18"/>
    <mergeCell ref="G17:G18"/>
    <mergeCell ref="I16:J16"/>
    <mergeCell ref="J17:J18"/>
    <mergeCell ref="L17:L18"/>
    <mergeCell ref="A12:W12"/>
    <mergeCell ref="V8:W8"/>
    <mergeCell ref="V9:W9"/>
    <mergeCell ref="A3:C3"/>
    <mergeCell ref="I17:I18"/>
    <mergeCell ref="E16:G16"/>
    <mergeCell ref="H16:H18"/>
    <mergeCell ref="F17:F18"/>
    <mergeCell ref="M17:M18"/>
    <mergeCell ref="V6:Y6"/>
    <mergeCell ref="A13:W13"/>
    <mergeCell ref="A16:A18"/>
    <mergeCell ref="S16:T16"/>
    <mergeCell ref="B16:B18"/>
    <mergeCell ref="T17:T18"/>
    <mergeCell ref="S17:S18"/>
    <mergeCell ref="C20:C31"/>
    <mergeCell ref="D20:D31"/>
    <mergeCell ref="C36:C37"/>
    <mergeCell ref="D36:D37"/>
    <mergeCell ref="W20:W37"/>
  </mergeCells>
  <phoneticPr fontId="0" type="noConversion"/>
  <pageMargins left="0.99" right="0.15748031496062992" top="0.23622047244094491" bottom="0.15748031496062992" header="0.19685039370078741" footer="0.19685039370078741"/>
  <pageSetup paperSize="9" scale="36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opLeftCell="A4" zoomScale="75" zoomScaleNormal="75" zoomScaleSheetLayoutView="80" workbookViewId="0">
      <selection activeCell="D28" sqref="D28"/>
    </sheetView>
  </sheetViews>
  <sheetFormatPr defaultRowHeight="15.75" x14ac:dyDescent="0.25"/>
  <cols>
    <col min="1" max="1" width="9" style="2"/>
    <col min="2" max="2" width="57.25" style="2" customWidth="1"/>
    <col min="3" max="3" width="15.75" style="2" customWidth="1"/>
    <col min="4" max="4" width="17" style="499" customWidth="1"/>
    <col min="5" max="5" width="16" style="2" hidden="1" customWidth="1"/>
    <col min="6" max="6" width="56.75" style="2" hidden="1" customWidth="1"/>
    <col min="7" max="10" width="9" style="2"/>
    <col min="11" max="11" width="13" style="2" customWidth="1"/>
    <col min="12" max="16384" width="9" style="2"/>
  </cols>
  <sheetData>
    <row r="1" spans="1:10" ht="18.75" x14ac:dyDescent="0.3">
      <c r="C1" s="612" t="s">
        <v>355</v>
      </c>
      <c r="D1" s="613"/>
    </row>
    <row r="2" spans="1:10" ht="18.75" x14ac:dyDescent="0.3">
      <c r="C2" s="152"/>
      <c r="D2" s="495" t="s">
        <v>7</v>
      </c>
      <c r="F2" s="3"/>
    </row>
    <row r="3" spans="1:10" ht="18.75" x14ac:dyDescent="0.25">
      <c r="A3" s="148"/>
      <c r="B3" s="148"/>
      <c r="C3" s="148"/>
      <c r="D3" s="496"/>
      <c r="E3" s="92"/>
      <c r="F3" s="92"/>
      <c r="G3" s="54"/>
      <c r="H3" s="54"/>
      <c r="I3" s="54"/>
      <c r="J3" s="54"/>
    </row>
    <row r="4" spans="1:10" ht="15.75" customHeight="1" x14ac:dyDescent="0.25">
      <c r="A4" s="533" t="s">
        <v>270</v>
      </c>
      <c r="B4" s="515"/>
      <c r="C4" s="54"/>
      <c r="D4" s="497"/>
      <c r="E4" s="54"/>
      <c r="F4" s="54"/>
      <c r="G4" s="54"/>
      <c r="H4" s="54"/>
      <c r="I4" s="54"/>
      <c r="J4" s="54"/>
    </row>
    <row r="5" spans="1:10" ht="15.75" customHeight="1" x14ac:dyDescent="0.25">
      <c r="A5" s="101"/>
      <c r="B5" s="93"/>
      <c r="C5" s="54"/>
      <c r="D5" s="497"/>
      <c r="E5" s="54"/>
      <c r="F5" s="54"/>
      <c r="G5" s="54"/>
      <c r="H5" s="54"/>
      <c r="I5" s="54"/>
      <c r="J5" s="54"/>
    </row>
    <row r="6" spans="1:10" ht="20.25" x14ac:dyDescent="0.3">
      <c r="B6" s="152"/>
      <c r="C6" s="152"/>
      <c r="D6" s="495" t="s">
        <v>9</v>
      </c>
      <c r="E6" s="74"/>
    </row>
    <row r="7" spans="1:10" ht="20.25" x14ac:dyDescent="0.3">
      <c r="B7" s="152"/>
      <c r="C7" s="152"/>
      <c r="D7" s="495" t="s">
        <v>311</v>
      </c>
      <c r="E7" s="74"/>
    </row>
    <row r="8" spans="1:10" ht="20.25" x14ac:dyDescent="0.3">
      <c r="B8" s="612"/>
      <c r="C8" s="613"/>
      <c r="D8" s="613"/>
      <c r="E8" s="74"/>
    </row>
    <row r="9" spans="1:10" ht="20.25" customHeight="1" x14ac:dyDescent="0.25">
      <c r="B9" s="669" t="s">
        <v>298</v>
      </c>
      <c r="C9" s="669"/>
      <c r="D9" s="669"/>
      <c r="E9" s="91"/>
      <c r="F9" s="91"/>
    </row>
    <row r="10" spans="1:10" ht="20.25" x14ac:dyDescent="0.3">
      <c r="B10" s="152"/>
      <c r="C10" s="152"/>
      <c r="D10" s="495" t="s">
        <v>10</v>
      </c>
      <c r="E10" s="74"/>
    </row>
    <row r="11" spans="1:10" ht="20.25" x14ac:dyDescent="0.3">
      <c r="B11" s="152"/>
      <c r="C11" s="514" t="s">
        <v>11</v>
      </c>
      <c r="D11" s="514"/>
      <c r="E11" s="74"/>
    </row>
    <row r="12" spans="1:10" ht="20.25" x14ac:dyDescent="0.3">
      <c r="C12" s="42"/>
      <c r="D12" s="498"/>
      <c r="E12" s="74"/>
    </row>
    <row r="13" spans="1:10" ht="20.25" x14ac:dyDescent="0.3">
      <c r="C13" s="42"/>
      <c r="D13" s="498"/>
      <c r="E13" s="74"/>
    </row>
    <row r="14" spans="1:10" ht="18.75" x14ac:dyDescent="0.25">
      <c r="A14" s="662" t="s">
        <v>332</v>
      </c>
      <c r="B14" s="662"/>
      <c r="C14" s="662"/>
      <c r="D14" s="662"/>
      <c r="E14" s="92"/>
      <c r="F14" s="92"/>
      <c r="G14" s="54"/>
      <c r="H14" s="54"/>
      <c r="I14" s="54"/>
      <c r="J14" s="54"/>
    </row>
    <row r="15" spans="1:10" ht="20.25" x14ac:dyDescent="0.3">
      <c r="A15" s="662" t="str">
        <f>'приложение 1.1 2013-2017 ген'!A14:S14</f>
        <v>на 2018-2020 годы</v>
      </c>
      <c r="B15" s="662"/>
      <c r="C15" s="662"/>
      <c r="D15" s="662"/>
      <c r="E15" s="74"/>
    </row>
    <row r="16" spans="1:10" ht="15" customHeight="1" x14ac:dyDescent="0.3">
      <c r="A16" s="148"/>
      <c r="B16" s="148"/>
      <c r="C16" s="148"/>
      <c r="D16" s="496"/>
      <c r="E16" s="74"/>
    </row>
    <row r="17" spans="1:6" ht="15" customHeight="1" thickBot="1" x14ac:dyDescent="0.35">
      <c r="E17" s="74"/>
    </row>
    <row r="18" spans="1:6" x14ac:dyDescent="0.25">
      <c r="A18" s="511" t="s">
        <v>107</v>
      </c>
      <c r="B18" s="511" t="s">
        <v>245</v>
      </c>
      <c r="C18" s="511" t="s">
        <v>246</v>
      </c>
      <c r="D18" s="511"/>
      <c r="E18" s="663" t="s">
        <v>108</v>
      </c>
      <c r="F18" s="666" t="s">
        <v>109</v>
      </c>
    </row>
    <row r="19" spans="1:6" x14ac:dyDescent="0.25">
      <c r="A19" s="511"/>
      <c r="B19" s="511"/>
      <c r="C19" s="511"/>
      <c r="D19" s="511"/>
      <c r="E19" s="664"/>
      <c r="F19" s="667"/>
    </row>
    <row r="20" spans="1:6" ht="31.5" x14ac:dyDescent="0.25">
      <c r="A20" s="511"/>
      <c r="B20" s="511"/>
      <c r="C20" s="55" t="str">
        <f>'приложение 3.1 2018-2020 ген'!C20</f>
        <v>начало (квартал)*</v>
      </c>
      <c r="D20" s="500" t="str">
        <f>'приложение 3.1 2018-2020 ген'!D20</f>
        <v>окончание (квартал)**</v>
      </c>
      <c r="E20" s="665"/>
      <c r="F20" s="668"/>
    </row>
    <row r="21" spans="1:6" x14ac:dyDescent="0.25">
      <c r="A21" s="5">
        <v>1</v>
      </c>
      <c r="B21" s="5">
        <v>2</v>
      </c>
      <c r="C21" s="55">
        <v>3</v>
      </c>
      <c r="D21" s="500">
        <v>4</v>
      </c>
      <c r="E21" s="56">
        <v>5</v>
      </c>
      <c r="F21" s="6">
        <v>6</v>
      </c>
    </row>
    <row r="22" spans="1:6" hidden="1" x14ac:dyDescent="0.25">
      <c r="A22" s="57"/>
      <c r="B22" s="88"/>
      <c r="C22" s="95"/>
      <c r="D22" s="501"/>
      <c r="E22" s="89"/>
      <c r="F22" s="90"/>
    </row>
    <row r="23" spans="1:6" x14ac:dyDescent="0.25">
      <c r="A23" s="147">
        <v>1</v>
      </c>
      <c r="B23" s="12" t="str">
        <f>'приложение 1.1 2018-2020 тр'!B23</f>
        <v>Реконструкция ВЛ</v>
      </c>
      <c r="C23" s="95">
        <v>43831</v>
      </c>
      <c r="D23" s="501">
        <v>44285</v>
      </c>
      <c r="E23" s="89"/>
      <c r="F23" s="90"/>
    </row>
    <row r="24" spans="1:6" ht="18" customHeight="1" x14ac:dyDescent="0.25">
      <c r="A24" s="147">
        <f>A23+1</f>
        <v>2</v>
      </c>
      <c r="B24" s="12" t="str">
        <f>'приложение 1.1 2018-2020 тр'!B24</f>
        <v>Реконструкция ЗРУ</v>
      </c>
      <c r="C24" s="95">
        <v>43831</v>
      </c>
      <c r="D24" s="501">
        <v>44285</v>
      </c>
      <c r="E24" s="89"/>
      <c r="F24" s="90"/>
    </row>
    <row r="25" spans="1:6" x14ac:dyDescent="0.25">
      <c r="A25" s="670">
        <f t="shared" ref="A25:A36" si="0">A24+1</f>
        <v>3</v>
      </c>
      <c r="B25" s="673" t="str">
        <f>'приложение 1.1 2018-2020 тр'!B25</f>
        <v>Закупка трансформаторов ТМГ</v>
      </c>
      <c r="C25" s="95">
        <v>43101</v>
      </c>
      <c r="D25" s="501">
        <v>43554</v>
      </c>
      <c r="E25" s="58"/>
      <c r="F25" s="20"/>
    </row>
    <row r="26" spans="1:6" x14ac:dyDescent="0.25">
      <c r="A26" s="671"/>
      <c r="B26" s="674"/>
      <c r="C26" s="608">
        <v>43831</v>
      </c>
      <c r="D26" s="676">
        <v>44285</v>
      </c>
      <c r="E26" s="58"/>
      <c r="F26" s="20"/>
    </row>
    <row r="27" spans="1:6" ht="6" customHeight="1" x14ac:dyDescent="0.25">
      <c r="A27" s="672"/>
      <c r="B27" s="675"/>
      <c r="C27" s="609"/>
      <c r="D27" s="677"/>
      <c r="E27" s="58"/>
      <c r="F27" s="20"/>
    </row>
    <row r="28" spans="1:6" x14ac:dyDescent="0.25">
      <c r="A28" s="483">
        <v>4</v>
      </c>
      <c r="B28" s="485" t="str">
        <f>'приложение 1.1 2018-2020 тр'!B26</f>
        <v>Закупка КТПН</v>
      </c>
      <c r="C28" s="95">
        <v>43101</v>
      </c>
      <c r="D28" s="501">
        <v>44285</v>
      </c>
      <c r="E28" s="58"/>
      <c r="F28" s="20"/>
    </row>
    <row r="29" spans="1:6" s="20" customFormat="1" ht="18" customHeight="1" x14ac:dyDescent="0.25">
      <c r="A29" s="147">
        <f>A28+1</f>
        <v>5</v>
      </c>
      <c r="B29" s="12" t="str">
        <f>'приложение 1.1 2018-2020 тр'!B28</f>
        <v>Прокладка оптоволоконного кабеля АСУТП</v>
      </c>
      <c r="C29" s="95">
        <v>43466</v>
      </c>
      <c r="D29" s="501">
        <v>43920</v>
      </c>
      <c r="E29" s="58"/>
    </row>
    <row r="30" spans="1:6" x14ac:dyDescent="0.25">
      <c r="A30" s="670">
        <f t="shared" si="0"/>
        <v>6</v>
      </c>
      <c r="B30" s="606" t="str">
        <f>'приложение 1.1 2018-2020 тр'!B33</f>
        <v>Реконструкция РП</v>
      </c>
      <c r="C30" s="608">
        <v>43466</v>
      </c>
      <c r="D30" s="676">
        <v>43920</v>
      </c>
      <c r="E30" s="60"/>
    </row>
    <row r="31" spans="1:6" ht="3.75" customHeight="1" x14ac:dyDescent="0.25">
      <c r="A31" s="672"/>
      <c r="B31" s="607"/>
      <c r="C31" s="609"/>
      <c r="D31" s="677"/>
      <c r="E31" s="60"/>
    </row>
    <row r="32" spans="1:6" x14ac:dyDescent="0.25">
      <c r="A32" s="147">
        <f>A30+1</f>
        <v>7</v>
      </c>
      <c r="B32" s="88" t="str">
        <f>'приложение 1.1 2018-2020 тр'!B34</f>
        <v>Строительство КЛ-6 кВ от ТП до ДЭС-5</v>
      </c>
      <c r="C32" s="95">
        <v>43466</v>
      </c>
      <c r="D32" s="501">
        <v>43920</v>
      </c>
      <c r="E32" s="60"/>
    </row>
    <row r="33" spans="1:5" s="20" customFormat="1" x14ac:dyDescent="0.25">
      <c r="A33" s="147">
        <f t="shared" si="0"/>
        <v>8</v>
      </c>
      <c r="B33" s="88" t="str">
        <f>'приложение 1.1 2018-2020 тр'!B36</f>
        <v>Закупка экскаватора-погрузчика</v>
      </c>
      <c r="C33" s="95">
        <v>43466</v>
      </c>
      <c r="D33" s="501">
        <v>43830</v>
      </c>
      <c r="E33" s="58"/>
    </row>
    <row r="34" spans="1:5" s="20" customFormat="1" x14ac:dyDescent="0.25">
      <c r="A34" s="147">
        <f t="shared" si="0"/>
        <v>9</v>
      </c>
      <c r="B34" s="88" t="str">
        <f>'приложение 1.1 2018-2020 тр'!B37</f>
        <v>Закупка минипогрузчика</v>
      </c>
      <c r="C34" s="95">
        <v>43466</v>
      </c>
      <c r="D34" s="501">
        <v>43830</v>
      </c>
      <c r="E34" s="58"/>
    </row>
    <row r="35" spans="1:5" s="20" customFormat="1" x14ac:dyDescent="0.25">
      <c r="A35" s="147">
        <f t="shared" si="0"/>
        <v>10</v>
      </c>
      <c r="B35" s="88" t="str">
        <f>'приложение 1.1 2018-2020 тр'!B38</f>
        <v>Закупка бортового автомобиля</v>
      </c>
      <c r="C35" s="95">
        <v>43831</v>
      </c>
      <c r="D35" s="501">
        <v>44196</v>
      </c>
      <c r="E35" s="58"/>
    </row>
    <row r="36" spans="1:5" ht="18" hidden="1" customHeight="1" x14ac:dyDescent="0.25">
      <c r="A36" s="147">
        <f t="shared" si="0"/>
        <v>11</v>
      </c>
      <c r="B36" s="88">
        <f>'приложение 1.1 2018-2020 тр'!B39</f>
        <v>0</v>
      </c>
      <c r="C36" s="95" t="s">
        <v>428</v>
      </c>
      <c r="D36" s="501" t="s">
        <v>321</v>
      </c>
      <c r="E36" s="60"/>
    </row>
    <row r="37" spans="1:5" ht="18" customHeight="1" x14ac:dyDescent="0.25">
      <c r="A37" s="147">
        <v>11</v>
      </c>
      <c r="B37" s="88" t="str">
        <f>'приложение 1.1 2018-2020 тр'!B40</f>
        <v>УАЗ-390945-480 "Фермер"</v>
      </c>
      <c r="C37" s="95">
        <v>43831</v>
      </c>
      <c r="D37" s="501">
        <v>44196</v>
      </c>
      <c r="E37" s="60"/>
    </row>
    <row r="38" spans="1:5" ht="18" customHeight="1" x14ac:dyDescent="0.25">
      <c r="A38" s="365">
        <v>12</v>
      </c>
      <c r="B38" s="355" t="str">
        <f>'приложение 1.1 2018-2020 тр'!B41</f>
        <v>Технологическое присоединение АО "РКЗ "Командор"</v>
      </c>
      <c r="C38" s="364"/>
      <c r="D38" s="502"/>
      <c r="E38" s="60"/>
    </row>
    <row r="39" spans="1:5" ht="47.25" x14ac:dyDescent="0.25">
      <c r="A39" s="147" t="s">
        <v>424</v>
      </c>
      <c r="B39" s="88" t="str">
        <f>'приложение 1.1 2018-2020 тр'!B42</f>
        <v>Строительство КЛ и кабельных вводов: от ДЭС-5 до ТП-5; от ДЭС-5 до ТП-9; от ВЛ до РП-1; от ВЛ до ТП-9;  от ВЛ до РП-1; от ВЛ-6 кВ до ЗРУ-6 кВ ДЭС-5; от ТП-5 до КТПН заявителя</v>
      </c>
      <c r="C39" s="95">
        <v>43101</v>
      </c>
      <c r="D39" s="501">
        <v>43465</v>
      </c>
      <c r="E39" s="60"/>
    </row>
    <row r="40" spans="1:5" hidden="1" x14ac:dyDescent="0.25">
      <c r="A40" s="147" t="s">
        <v>425</v>
      </c>
      <c r="B40" s="88">
        <f>'приложение 1.1 2018-2020 тр'!B43</f>
        <v>0</v>
      </c>
      <c r="C40" s="95" t="s">
        <v>429</v>
      </c>
      <c r="D40" s="501" t="s">
        <v>368</v>
      </c>
      <c r="E40" s="60"/>
    </row>
    <row r="41" spans="1:5" s="494" customFormat="1" x14ac:dyDescent="0.25">
      <c r="A41" s="493">
        <v>13</v>
      </c>
      <c r="B41" s="98" t="str">
        <f>'приложение 1.1 2018-2020 тр'!B44</f>
        <v>Технологическое присоединение ООО "Дары Камчатки"</v>
      </c>
      <c r="C41" s="351"/>
      <c r="D41" s="503"/>
      <c r="E41" s="60"/>
    </row>
    <row r="42" spans="1:5" x14ac:dyDescent="0.25">
      <c r="A42" s="147" t="s">
        <v>463</v>
      </c>
      <c r="B42" s="88" t="str">
        <f>'приложение 1.1 2018-2020 тр'!B45</f>
        <v>Монтаж дополнительных ячеек в ТП, ЗРУ ДЭС-5, РП</v>
      </c>
      <c r="C42" s="95">
        <v>43466</v>
      </c>
      <c r="D42" s="501">
        <v>43830</v>
      </c>
      <c r="E42" s="60"/>
    </row>
    <row r="43" spans="1:5" ht="18" customHeight="1" x14ac:dyDescent="0.25">
      <c r="A43" s="147" t="s">
        <v>464</v>
      </c>
      <c r="B43" s="88" t="str">
        <f>'приложение 1.1 2018-2020 тр'!B46</f>
        <v>Строительство КЛ-6 кВ от РП и ДЭС-5 до ТП</v>
      </c>
      <c r="C43" s="95">
        <v>43466</v>
      </c>
      <c r="D43" s="501">
        <v>43830</v>
      </c>
      <c r="E43" s="60"/>
    </row>
    <row r="44" spans="1:5" ht="18" customHeight="1" x14ac:dyDescent="0.25">
      <c r="A44" s="200"/>
      <c r="B44" s="378"/>
      <c r="C44" s="201"/>
      <c r="D44" s="504"/>
      <c r="E44" s="60"/>
    </row>
    <row r="45" spans="1:5" x14ac:dyDescent="0.25">
      <c r="A45" s="20" t="str">
        <f>'приложение 3.1 2018-2020 ген'!A33</f>
        <v xml:space="preserve"> * указан срок начала реализации проекта.</v>
      </c>
      <c r="B45" s="86"/>
      <c r="C45" s="122"/>
      <c r="D45" s="505"/>
      <c r="E45" s="60"/>
    </row>
    <row r="46" spans="1:5" x14ac:dyDescent="0.25">
      <c r="A46" s="20" t="str">
        <f>'приложение 3.1 2018-2020 ген'!A34</f>
        <v>* * указан срок ввода в эксплуатацию.</v>
      </c>
      <c r="B46" s="86"/>
      <c r="C46" s="122"/>
      <c r="D46" s="505"/>
      <c r="E46" s="60"/>
    </row>
    <row r="47" spans="1:5" x14ac:dyDescent="0.25">
      <c r="A47" s="20"/>
      <c r="B47" s="86"/>
      <c r="C47" s="122"/>
      <c r="D47" s="505"/>
      <c r="E47" s="60"/>
    </row>
    <row r="48" spans="1:5" x14ac:dyDescent="0.25">
      <c r="A48" s="20"/>
      <c r="B48" s="86"/>
      <c r="C48" s="122"/>
      <c r="D48" s="505"/>
      <c r="E48" s="60"/>
    </row>
    <row r="49" spans="1:11" x14ac:dyDescent="0.25">
      <c r="A49" s="20"/>
      <c r="B49" s="86"/>
      <c r="C49" s="122"/>
      <c r="D49" s="505"/>
      <c r="E49" s="60"/>
    </row>
    <row r="50" spans="1:11" customFormat="1" ht="18.75" x14ac:dyDescent="0.3">
      <c r="A50" s="582" t="str">
        <f>'приложение 1.1 2013-2017 ген'!B67</f>
        <v>Зам.генерального директора</v>
      </c>
      <c r="B50" s="582"/>
      <c r="C50" s="407"/>
      <c r="D50" s="506" t="str">
        <f>'приложение 1.1 2013-2017 ген'!O67</f>
        <v>И.В. Семчева</v>
      </c>
      <c r="E50" s="2"/>
      <c r="F50" s="93"/>
      <c r="G50" s="66"/>
      <c r="H50" s="66"/>
      <c r="J50" s="2"/>
      <c r="K50" s="2"/>
    </row>
  </sheetData>
  <mergeCells count="21">
    <mergeCell ref="C1:D1"/>
    <mergeCell ref="A4:B4"/>
    <mergeCell ref="C11:D11"/>
    <mergeCell ref="B8:D8"/>
    <mergeCell ref="A14:D14"/>
    <mergeCell ref="A15:D15"/>
    <mergeCell ref="E18:E20"/>
    <mergeCell ref="F18:F20"/>
    <mergeCell ref="B9:D9"/>
    <mergeCell ref="A50:B50"/>
    <mergeCell ref="C18:D19"/>
    <mergeCell ref="A18:A20"/>
    <mergeCell ref="B18:B20"/>
    <mergeCell ref="A25:A27"/>
    <mergeCell ref="B25:B27"/>
    <mergeCell ref="A30:A31"/>
    <mergeCell ref="B30:B31"/>
    <mergeCell ref="C30:C31"/>
    <mergeCell ref="D30:D31"/>
    <mergeCell ref="C26:C27"/>
    <mergeCell ref="D26:D27"/>
  </mergeCells>
  <phoneticPr fontId="0" type="noConversion"/>
  <pageMargins left="0.88" right="0.7" top="0.22" bottom="0.75" header="0.3" footer="0.3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13" zoomScale="75" zoomScaleNormal="75" workbookViewId="0">
      <selection activeCell="L39" sqref="L39:L40"/>
    </sheetView>
  </sheetViews>
  <sheetFormatPr defaultRowHeight="15.75" x14ac:dyDescent="0.25"/>
  <cols>
    <col min="1" max="1" width="9" style="2"/>
    <col min="2" max="2" width="58.875" style="2" customWidth="1"/>
    <col min="3" max="3" width="13.875" style="2" customWidth="1"/>
    <col min="4" max="4" width="14.625" style="2" customWidth="1"/>
    <col min="5" max="5" width="16" style="2" hidden="1" customWidth="1"/>
    <col min="6" max="6" width="56.75" style="2" hidden="1" customWidth="1"/>
    <col min="7" max="10" width="12.5" style="2" customWidth="1"/>
    <col min="11" max="11" width="13" style="2" customWidth="1"/>
    <col min="12" max="13" width="11.25" style="2" bestFit="1" customWidth="1"/>
    <col min="14" max="16384" width="9" style="2"/>
  </cols>
  <sheetData>
    <row r="1" spans="1:14" ht="18.75" x14ac:dyDescent="0.3">
      <c r="C1" s="3"/>
      <c r="K1" s="680" t="s">
        <v>354</v>
      </c>
      <c r="L1" s="680"/>
      <c r="M1" s="680"/>
    </row>
    <row r="2" spans="1:14" ht="18.75" x14ac:dyDescent="0.3">
      <c r="F2" s="3"/>
      <c r="G2" s="3"/>
      <c r="H2" s="3"/>
      <c r="K2" s="152"/>
      <c r="L2" s="152"/>
      <c r="M2" s="125" t="s">
        <v>7</v>
      </c>
    </row>
    <row r="3" spans="1:14" ht="15" customHeight="1" x14ac:dyDescent="0.35">
      <c r="A3" s="150"/>
      <c r="B3" s="150"/>
      <c r="C3" s="150"/>
      <c r="D3" s="150"/>
      <c r="E3" s="151"/>
      <c r="F3" s="151"/>
      <c r="G3" s="151"/>
      <c r="H3" s="151"/>
      <c r="I3" s="151"/>
      <c r="J3" s="151"/>
      <c r="K3" s="151"/>
      <c r="L3" s="151"/>
      <c r="M3" s="151"/>
    </row>
    <row r="4" spans="1:14" ht="20.100000000000001" customHeight="1" x14ac:dyDescent="0.3">
      <c r="A4" s="533" t="s">
        <v>270</v>
      </c>
      <c r="B4" s="515"/>
      <c r="C4" s="54"/>
      <c r="D4" s="54"/>
      <c r="E4" s="54"/>
      <c r="F4" s="54"/>
      <c r="G4" s="54"/>
      <c r="M4" s="75"/>
    </row>
    <row r="5" spans="1:14" ht="15" customHeight="1" x14ac:dyDescent="0.3">
      <c r="A5" s="54"/>
      <c r="B5" s="54"/>
      <c r="C5" s="54"/>
      <c r="D5" s="54"/>
      <c r="E5" s="54"/>
      <c r="F5" s="54"/>
      <c r="G5" s="54"/>
      <c r="M5" s="75"/>
    </row>
    <row r="6" spans="1:14" ht="19.5" customHeight="1" x14ac:dyDescent="0.3">
      <c r="A6" s="54"/>
      <c r="B6" s="54"/>
      <c r="C6" s="54"/>
      <c r="D6" s="54"/>
      <c r="E6" s="54"/>
      <c r="F6" s="54"/>
      <c r="G6" s="54"/>
      <c r="M6" s="75" t="s">
        <v>9</v>
      </c>
    </row>
    <row r="7" spans="1:14" ht="20.100000000000001" customHeight="1" x14ac:dyDescent="0.3">
      <c r="E7" s="74"/>
      <c r="M7" s="213" t="s">
        <v>311</v>
      </c>
    </row>
    <row r="8" spans="1:14" ht="23.1" customHeight="1" x14ac:dyDescent="0.3">
      <c r="E8" s="74"/>
      <c r="I8" s="126"/>
      <c r="J8" s="126"/>
      <c r="M8" s="586"/>
      <c r="N8" s="624"/>
    </row>
    <row r="9" spans="1:14" ht="23.1" customHeight="1" x14ac:dyDescent="0.25">
      <c r="E9" s="91"/>
      <c r="F9" s="91"/>
      <c r="J9" s="513" t="s">
        <v>298</v>
      </c>
      <c r="K9" s="513"/>
      <c r="L9" s="513"/>
      <c r="M9" s="513"/>
      <c r="N9" s="214"/>
    </row>
    <row r="10" spans="1:14" ht="23.1" customHeight="1" x14ac:dyDescent="0.3">
      <c r="E10" s="74"/>
      <c r="M10" s="213" t="s">
        <v>10</v>
      </c>
    </row>
    <row r="11" spans="1:14" ht="20.25" x14ac:dyDescent="0.3">
      <c r="E11" s="74"/>
      <c r="M11" s="213" t="s">
        <v>11</v>
      </c>
    </row>
    <row r="12" spans="1:14" ht="15" customHeight="1" x14ac:dyDescent="0.3">
      <c r="E12" s="74"/>
      <c r="M12" s="75"/>
    </row>
    <row r="13" spans="1:14" ht="15" customHeight="1" x14ac:dyDescent="0.3">
      <c r="E13" s="74"/>
      <c r="M13" s="213"/>
    </row>
    <row r="14" spans="1:14" ht="23.25" x14ac:dyDescent="0.35">
      <c r="A14" s="681" t="s">
        <v>333</v>
      </c>
      <c r="B14" s="681"/>
      <c r="C14" s="681"/>
      <c r="D14" s="681"/>
      <c r="E14" s="682"/>
      <c r="F14" s="682"/>
      <c r="G14" s="682"/>
      <c r="H14" s="682"/>
      <c r="I14" s="682"/>
      <c r="J14" s="682"/>
      <c r="K14" s="682"/>
      <c r="L14" s="682"/>
      <c r="M14" s="682"/>
    </row>
    <row r="15" spans="1:14" ht="23.25" x14ac:dyDescent="0.35">
      <c r="A15" s="681" t="str">
        <f>'приложение 1.1 2013-2017 ген'!A14</f>
        <v>на 2018-2020 годы</v>
      </c>
      <c r="B15" s="681"/>
      <c r="C15" s="681"/>
      <c r="D15" s="681"/>
      <c r="E15" s="682"/>
      <c r="F15" s="682"/>
      <c r="G15" s="682"/>
      <c r="H15" s="682"/>
      <c r="I15" s="682"/>
      <c r="J15" s="682"/>
      <c r="K15" s="682"/>
      <c r="L15" s="682"/>
      <c r="M15" s="682"/>
    </row>
    <row r="16" spans="1:14" ht="15" customHeight="1" x14ac:dyDescent="0.35">
      <c r="A16" s="150"/>
      <c r="B16" s="150"/>
      <c r="C16" s="150"/>
      <c r="D16" s="150"/>
      <c r="E16" s="151"/>
      <c r="F16" s="151"/>
      <c r="G16" s="151"/>
      <c r="H16" s="151"/>
      <c r="I16" s="151"/>
      <c r="J16" s="151"/>
      <c r="K16" s="151"/>
      <c r="L16" s="151"/>
      <c r="M16" s="151"/>
    </row>
    <row r="17" spans="1:14" ht="20.25" x14ac:dyDescent="0.3">
      <c r="E17" s="74"/>
      <c r="M17" s="212" t="s">
        <v>342</v>
      </c>
    </row>
    <row r="18" spans="1:14" ht="28.5" customHeight="1" x14ac:dyDescent="0.25">
      <c r="A18" s="511" t="s">
        <v>107</v>
      </c>
      <c r="B18" s="511" t="s">
        <v>245</v>
      </c>
      <c r="C18" s="511" t="s">
        <v>257</v>
      </c>
      <c r="D18" s="511"/>
      <c r="E18" s="628" t="s">
        <v>108</v>
      </c>
      <c r="F18" s="511" t="s">
        <v>109</v>
      </c>
      <c r="G18" s="511" t="s">
        <v>261</v>
      </c>
      <c r="H18" s="511" t="s">
        <v>259</v>
      </c>
      <c r="I18" s="511" t="s">
        <v>260</v>
      </c>
      <c r="J18" s="511" t="s">
        <v>262</v>
      </c>
      <c r="K18" s="511" t="s">
        <v>330</v>
      </c>
      <c r="L18" s="511"/>
      <c r="M18" s="511"/>
    </row>
    <row r="19" spans="1:14" ht="28.5" customHeight="1" x14ac:dyDescent="0.25">
      <c r="A19" s="511"/>
      <c r="B19" s="511"/>
      <c r="C19" s="511"/>
      <c r="D19" s="511"/>
      <c r="E19" s="628"/>
      <c r="F19" s="511"/>
      <c r="G19" s="511"/>
      <c r="H19" s="511"/>
      <c r="I19" s="511"/>
      <c r="J19" s="511"/>
      <c r="K19" s="511"/>
      <c r="L19" s="511"/>
      <c r="M19" s="511"/>
    </row>
    <row r="20" spans="1:14" ht="36.75" customHeight="1" x14ac:dyDescent="0.25">
      <c r="A20" s="511"/>
      <c r="B20" s="511"/>
      <c r="C20" s="489" t="s">
        <v>110</v>
      </c>
      <c r="D20" s="489" t="s">
        <v>111</v>
      </c>
      <c r="E20" s="628"/>
      <c r="F20" s="511"/>
      <c r="G20" s="511"/>
      <c r="H20" s="511"/>
      <c r="I20" s="511"/>
      <c r="J20" s="511"/>
      <c r="K20" s="488">
        <v>2018</v>
      </c>
      <c r="L20" s="488">
        <v>2019</v>
      </c>
      <c r="M20" s="488">
        <v>2020</v>
      </c>
    </row>
    <row r="21" spans="1:14" x14ac:dyDescent="0.25">
      <c r="A21" s="488">
        <v>1</v>
      </c>
      <c r="B21" s="488">
        <v>2</v>
      </c>
      <c r="C21" s="55">
        <v>3</v>
      </c>
      <c r="D21" s="55">
        <v>4</v>
      </c>
      <c r="E21" s="489">
        <v>5</v>
      </c>
      <c r="F21" s="488">
        <v>6</v>
      </c>
      <c r="G21" s="488">
        <v>5</v>
      </c>
      <c r="H21" s="488">
        <v>6</v>
      </c>
      <c r="I21" s="488">
        <v>7</v>
      </c>
      <c r="J21" s="488">
        <v>8</v>
      </c>
      <c r="K21" s="488">
        <v>9</v>
      </c>
      <c r="L21" s="488">
        <v>10</v>
      </c>
      <c r="M21" s="488">
        <v>11</v>
      </c>
    </row>
    <row r="22" spans="1:14" x14ac:dyDescent="0.25">
      <c r="A22" s="57">
        <v>1</v>
      </c>
      <c r="B22" s="88" t="str">
        <f>'приложение 1.1 2018-2020 тр'!B23</f>
        <v>Реконструкция ВЛ</v>
      </c>
      <c r="C22" s="95">
        <v>44197</v>
      </c>
      <c r="D22" s="95">
        <f>'приложение 3.1 2018-2020 тр'!D23</f>
        <v>44285</v>
      </c>
      <c r="E22" s="57"/>
      <c r="F22" s="63"/>
      <c r="G22" s="113">
        <f>'приложение 1.1 2018-2020 тр'!G23/1.18</f>
        <v>3389.8305084745766</v>
      </c>
      <c r="H22" s="113">
        <f>'приложение 1.2 2018-2020 тр'!L25</f>
        <v>30.082999999999998</v>
      </c>
      <c r="I22" s="124">
        <f t="shared" ref="I22:I23" si="0">100/H22</f>
        <v>3.3241365555297016</v>
      </c>
      <c r="J22" s="97">
        <v>9</v>
      </c>
      <c r="K22" s="113"/>
      <c r="L22" s="113"/>
      <c r="M22" s="113"/>
    </row>
    <row r="23" spans="1:14" x14ac:dyDescent="0.25">
      <c r="A23" s="57">
        <f t="shared" ref="A23" si="1">A22+1</f>
        <v>2</v>
      </c>
      <c r="B23" s="88" t="str">
        <f>'приложение 1.1 2018-2020 тр'!B24</f>
        <v>Реконструкция ЗРУ</v>
      </c>
      <c r="C23" s="95">
        <v>44197</v>
      </c>
      <c r="D23" s="95">
        <f>'приложение 3.1 2018-2020 тр'!D24</f>
        <v>44285</v>
      </c>
      <c r="E23" s="57"/>
      <c r="F23" s="63"/>
      <c r="G23" s="113">
        <f>'приложение 1.1 2018-2020 тр'!G24/1.18</f>
        <v>3813.5593220338983</v>
      </c>
      <c r="H23" s="113">
        <f>'приложение 1.2 2018-2020 тр'!H26</f>
        <v>7</v>
      </c>
      <c r="I23" s="124">
        <f t="shared" si="0"/>
        <v>14.285714285714286</v>
      </c>
      <c r="J23" s="97">
        <v>9</v>
      </c>
      <c r="K23" s="113"/>
      <c r="L23" s="113"/>
      <c r="M23" s="113"/>
    </row>
    <row r="24" spans="1:14" x14ac:dyDescent="0.25">
      <c r="A24" s="685">
        <f>A23+1</f>
        <v>3</v>
      </c>
      <c r="B24" s="684" t="str">
        <f>'приложение 1.1 2018-2020 тр'!B25</f>
        <v>Закупка трансформаторов ТМГ</v>
      </c>
      <c r="C24" s="95">
        <v>43466</v>
      </c>
      <c r="D24" s="95">
        <f>'приложение 3.1 2018-2020 тр'!D25</f>
        <v>43554</v>
      </c>
      <c r="E24" s="57"/>
      <c r="F24" s="63"/>
      <c r="G24" s="614">
        <f>'приложение 1.1 2018-2020 тр'!G25/1.18</f>
        <v>4830.5084745762715</v>
      </c>
      <c r="H24" s="614">
        <f>'приложение 1.2 2018-2020 тр'!H27</f>
        <v>5</v>
      </c>
      <c r="I24" s="617">
        <f t="shared" ref="I24:I40" si="2">100/H24</f>
        <v>20</v>
      </c>
      <c r="J24" s="69">
        <v>9</v>
      </c>
      <c r="K24" s="614"/>
      <c r="L24" s="490">
        <f>(ROUND(I24/100*(N24-K24),0))/2</f>
        <v>165.5</v>
      </c>
      <c r="M24" s="490">
        <f>(ROUND(I24/100*(N24-K24-L24),0))+(ROUND(I24/100*N25,0))/2</f>
        <v>462.5</v>
      </c>
      <c r="N24" s="2">
        <f>1950/1.18</f>
        <v>1652.542372881356</v>
      </c>
    </row>
    <row r="25" spans="1:14" x14ac:dyDescent="0.25">
      <c r="A25" s="685"/>
      <c r="B25" s="684"/>
      <c r="C25" s="686">
        <v>44197</v>
      </c>
      <c r="D25" s="686">
        <f>'приложение 3.1 2018-2020 тр'!D26</f>
        <v>44285</v>
      </c>
      <c r="E25" s="57"/>
      <c r="F25" s="63"/>
      <c r="G25" s="614"/>
      <c r="H25" s="614"/>
      <c r="I25" s="617"/>
      <c r="J25" s="687">
        <v>9</v>
      </c>
      <c r="K25" s="614"/>
      <c r="L25" s="678"/>
      <c r="M25" s="678"/>
      <c r="N25" s="2">
        <f>1950/1.18</f>
        <v>1652.542372881356</v>
      </c>
    </row>
    <row r="26" spans="1:14" ht="3.75" customHeight="1" x14ac:dyDescent="0.25">
      <c r="A26" s="685"/>
      <c r="B26" s="684"/>
      <c r="C26" s="686"/>
      <c r="D26" s="686"/>
      <c r="E26" s="57"/>
      <c r="F26" s="63"/>
      <c r="G26" s="614"/>
      <c r="H26" s="614"/>
      <c r="I26" s="617"/>
      <c r="J26" s="687"/>
      <c r="K26" s="614"/>
      <c r="L26" s="679"/>
      <c r="M26" s="679"/>
      <c r="N26" s="2">
        <f>1800/1.18</f>
        <v>1525.4237288135594</v>
      </c>
    </row>
    <row r="27" spans="1:14" x14ac:dyDescent="0.25">
      <c r="A27" s="57"/>
      <c r="B27" s="88" t="str">
        <f>'приложение 3.1 2018-2020 тр'!B28</f>
        <v>Закупка КТПН</v>
      </c>
      <c r="C27" s="95">
        <v>44197</v>
      </c>
      <c r="D27" s="95">
        <f>'приложение 3.1 2018-2020 тр'!D28</f>
        <v>44285</v>
      </c>
      <c r="E27" s="57"/>
      <c r="F27" s="63"/>
      <c r="G27" s="490">
        <f>'приложение 1.1 2018-2020 тр'!G26/1.18</f>
        <v>7627.1186440677966</v>
      </c>
      <c r="H27" s="490">
        <v>7</v>
      </c>
      <c r="I27" s="124">
        <f t="shared" ref="I27" si="3">100/H27</f>
        <v>14.285714285714286</v>
      </c>
      <c r="J27" s="69">
        <v>9</v>
      </c>
      <c r="K27" s="490"/>
      <c r="L27" s="490"/>
      <c r="M27" s="490"/>
    </row>
    <row r="28" spans="1:14" x14ac:dyDescent="0.25">
      <c r="A28" s="57">
        <f>A24+1</f>
        <v>4</v>
      </c>
      <c r="B28" s="88" t="str">
        <f>'приложение 1.1 2018-2020 тр'!B28</f>
        <v>Прокладка оптоволоконного кабеля АСУТП</v>
      </c>
      <c r="C28" s="95">
        <v>43831</v>
      </c>
      <c r="D28" s="95">
        <f>'приложение 3.1 2018-2020 тр'!D29</f>
        <v>43920</v>
      </c>
      <c r="E28" s="57"/>
      <c r="F28" s="63"/>
      <c r="G28" s="113">
        <f>'приложение 1.1 2018-2020 тр'!G28/1.18</f>
        <v>2542.3728813559323</v>
      </c>
      <c r="H28" s="113">
        <f>'приложение 1.2 2018-2020 тр'!L34</f>
        <v>20.082999999999998</v>
      </c>
      <c r="I28" s="124">
        <f t="shared" si="2"/>
        <v>4.9793357566100687</v>
      </c>
      <c r="J28" s="97">
        <v>9</v>
      </c>
      <c r="K28" s="113"/>
      <c r="L28" s="113"/>
      <c r="M28" s="113">
        <f>(ROUND(I28/100*(G28-K28-L28),0))</f>
        <v>127</v>
      </c>
    </row>
    <row r="29" spans="1:14" ht="17.25" customHeight="1" x14ac:dyDescent="0.25">
      <c r="A29" s="685">
        <f>A28+1</f>
        <v>5</v>
      </c>
      <c r="B29" s="684" t="str">
        <f>'приложение 1.1 2018-2020 тр'!B33</f>
        <v>Реконструкция РП</v>
      </c>
      <c r="C29" s="686">
        <v>43831</v>
      </c>
      <c r="D29" s="686">
        <f>'приложение 3.1 2018-2020 тр'!D30</f>
        <v>43920</v>
      </c>
      <c r="E29" s="57"/>
      <c r="F29" s="63"/>
      <c r="G29" s="614">
        <f>'приложение 1.1 2018-2020 тр'!G33/1.18</f>
        <v>2033.898305084746</v>
      </c>
      <c r="H29" s="614">
        <f>'приложение 1.2 2018-2020 тр'!H40</f>
        <v>15</v>
      </c>
      <c r="I29" s="617">
        <f>100/H29</f>
        <v>6.666666666666667</v>
      </c>
      <c r="J29" s="688">
        <v>9</v>
      </c>
      <c r="K29" s="614"/>
      <c r="L29" s="614"/>
      <c r="M29" s="614">
        <f>(ROUND(I29/100*(N29-K29-L29),0))+(ROUND(I29/100*N30/12*6,0))</f>
        <v>102</v>
      </c>
      <c r="N29" s="2">
        <f>G29/2</f>
        <v>1016.949152542373</v>
      </c>
    </row>
    <row r="30" spans="1:14" ht="1.5" customHeight="1" x14ac:dyDescent="0.25">
      <c r="A30" s="685"/>
      <c r="B30" s="684"/>
      <c r="C30" s="686"/>
      <c r="D30" s="686"/>
      <c r="E30" s="57"/>
      <c r="F30" s="63"/>
      <c r="G30" s="614"/>
      <c r="H30" s="614"/>
      <c r="I30" s="617"/>
      <c r="J30" s="688"/>
      <c r="K30" s="614"/>
      <c r="L30" s="614"/>
      <c r="M30" s="614"/>
      <c r="N30" s="2">
        <f>G29/2</f>
        <v>1016.949152542373</v>
      </c>
    </row>
    <row r="31" spans="1:14" x14ac:dyDescent="0.25">
      <c r="A31" s="57">
        <f>A29+1</f>
        <v>6</v>
      </c>
      <c r="B31" s="88" t="str">
        <f>'приложение 1.1 2018-2020 тр'!B34</f>
        <v>Строительство КЛ-6 кВ от ТП до ДЭС-5</v>
      </c>
      <c r="C31" s="95">
        <v>43831</v>
      </c>
      <c r="D31" s="95">
        <f>'приложение 3.1 2018-2020 тр'!D32</f>
        <v>43920</v>
      </c>
      <c r="E31" s="57"/>
      <c r="F31" s="63"/>
      <c r="G31" s="113">
        <f>'приложение 1.1 2018-2020 тр'!G34/1.18</f>
        <v>2542.3728813559323</v>
      </c>
      <c r="H31" s="113">
        <f>'приложение 1.2 2018-2020 тр'!L41</f>
        <v>30</v>
      </c>
      <c r="I31" s="124">
        <f t="shared" ref="I31:I34" si="4">100/H31</f>
        <v>3.3333333333333335</v>
      </c>
      <c r="J31" s="97">
        <v>9</v>
      </c>
      <c r="K31" s="113"/>
      <c r="L31" s="113"/>
      <c r="M31" s="113">
        <f>(ROUND(I31/100*(G31-K31-L31),0))</f>
        <v>85</v>
      </c>
    </row>
    <row r="32" spans="1:14" x14ac:dyDescent="0.25">
      <c r="A32" s="57">
        <f t="shared" ref="A32:A34" si="5">A31+1</f>
        <v>7</v>
      </c>
      <c r="B32" s="88" t="str">
        <f>'приложение 1.1 2018-2020 тр'!B36</f>
        <v>Закупка экскаватора-погрузчика</v>
      </c>
      <c r="C32" s="95">
        <v>43466</v>
      </c>
      <c r="D32" s="95">
        <f>'приложение 3.1 2018-2020 тр'!D33</f>
        <v>43830</v>
      </c>
      <c r="E32" s="57"/>
      <c r="F32" s="63"/>
      <c r="G32" s="113">
        <f>'приложение 1.1 2018-2020 тр'!G36/1.18</f>
        <v>5084.7457627118647</v>
      </c>
      <c r="H32" s="113">
        <v>5</v>
      </c>
      <c r="I32" s="124">
        <f t="shared" si="4"/>
        <v>20</v>
      </c>
      <c r="J32" s="97">
        <v>0</v>
      </c>
      <c r="K32" s="113"/>
      <c r="L32" s="113"/>
      <c r="M32" s="113">
        <f t="shared" ref="M32:M37" si="6">(ROUND(I32/100*(G32-K32-L32),0))</f>
        <v>1017</v>
      </c>
    </row>
    <row r="33" spans="1:13" x14ac:dyDescent="0.25">
      <c r="A33" s="57">
        <f t="shared" si="5"/>
        <v>8</v>
      </c>
      <c r="B33" s="88" t="str">
        <f>'приложение 1.1 2018-2020 тр'!B37</f>
        <v>Закупка минипогрузчика</v>
      </c>
      <c r="C33" s="95">
        <f>'приложение 3.1 2018-2020 тр'!C34</f>
        <v>43466</v>
      </c>
      <c r="D33" s="95">
        <f>'приложение 3.1 2018-2020 тр'!D34</f>
        <v>43830</v>
      </c>
      <c r="E33" s="57"/>
      <c r="F33" s="63"/>
      <c r="G33" s="113">
        <f>'приложение 1.1 2018-2020 тр'!G37/1.18</f>
        <v>2627.1186440677966</v>
      </c>
      <c r="H33" s="113">
        <v>5</v>
      </c>
      <c r="I33" s="124">
        <f t="shared" si="4"/>
        <v>20</v>
      </c>
      <c r="J33" s="97">
        <v>0</v>
      </c>
      <c r="K33" s="113"/>
      <c r="L33" s="113"/>
      <c r="M33" s="113">
        <f t="shared" si="6"/>
        <v>525</v>
      </c>
    </row>
    <row r="34" spans="1:13" x14ac:dyDescent="0.25">
      <c r="A34" s="57">
        <f t="shared" si="5"/>
        <v>9</v>
      </c>
      <c r="B34" s="88" t="str">
        <f>'приложение 1.1 2018-2020 тр'!B38</f>
        <v>Закупка бортового автомобиля</v>
      </c>
      <c r="C34" s="95">
        <f>'приложение 3.1 2018-2020 тр'!C35</f>
        <v>43831</v>
      </c>
      <c r="D34" s="95">
        <f>'приложение 3.1 2018-2020 тр'!D35</f>
        <v>44196</v>
      </c>
      <c r="E34" s="57"/>
      <c r="F34" s="63"/>
      <c r="G34" s="113">
        <f>'приложение 1.1 2018-2020 тр'!G38/1.18</f>
        <v>4661.016949152543</v>
      </c>
      <c r="H34" s="113">
        <v>5</v>
      </c>
      <c r="I34" s="124">
        <f t="shared" si="4"/>
        <v>20</v>
      </c>
      <c r="J34" s="97">
        <v>0</v>
      </c>
      <c r="K34" s="113"/>
      <c r="L34" s="113"/>
      <c r="M34" s="113"/>
    </row>
    <row r="35" spans="1:13" x14ac:dyDescent="0.25">
      <c r="A35" s="57">
        <v>10</v>
      </c>
      <c r="B35" s="88" t="str">
        <f>'приложение 1.1 2018-2020 тр'!B40</f>
        <v>УАЗ-390945-480 "Фермер"</v>
      </c>
      <c r="C35" s="95">
        <f>'приложение 3.1 2018-2020 тр'!C37</f>
        <v>43831</v>
      </c>
      <c r="D35" s="95">
        <f>'приложение 3.1 2018-2020 тр'!D37</f>
        <v>44196</v>
      </c>
      <c r="E35" s="57"/>
      <c r="F35" s="63"/>
      <c r="G35" s="113">
        <f>'приложение 1.1 2018-2020 тр'!G40/1.18</f>
        <v>597.45762711864415</v>
      </c>
      <c r="H35" s="113">
        <v>5</v>
      </c>
      <c r="I35" s="124">
        <f t="shared" ref="I35" si="7">100/H35</f>
        <v>20</v>
      </c>
      <c r="J35" s="97">
        <v>0</v>
      </c>
      <c r="K35" s="113"/>
      <c r="L35" s="113"/>
      <c r="M35" s="113"/>
    </row>
    <row r="36" spans="1:13" x14ac:dyDescent="0.25">
      <c r="A36" s="55">
        <v>11</v>
      </c>
      <c r="B36" s="98" t="str">
        <f>'приложение 1.1 2018-2020 тр'!B41</f>
        <v>Технологическое присоединение АО "РКЗ "Командор"</v>
      </c>
      <c r="C36" s="351"/>
      <c r="D36" s="95"/>
      <c r="E36" s="55"/>
      <c r="F36" s="99"/>
      <c r="G36" s="507"/>
      <c r="H36" s="507"/>
      <c r="I36" s="508"/>
      <c r="J36" s="460"/>
      <c r="K36" s="507"/>
      <c r="L36" s="507"/>
      <c r="M36" s="507"/>
    </row>
    <row r="37" spans="1:13" ht="47.25" x14ac:dyDescent="0.25">
      <c r="A37" s="57" t="s">
        <v>388</v>
      </c>
      <c r="B37" s="88" t="str">
        <f>'приложение 1.1 2018-2020 тр'!B42</f>
        <v>Строительство КЛ и кабельных вводов: от ДЭС-5 до ТП-5; от ДЭС-5 до ТП-9; от ВЛ до РП-1; от ВЛ до ТП-9;  от ВЛ до РП-1; от ВЛ-6 кВ до ЗРУ-6 кВ ДЭС-5; от ТП-5 до КТПН заявителя</v>
      </c>
      <c r="C37" s="95">
        <f>'приложение 3.1 2018-2020 тр'!C39</f>
        <v>43101</v>
      </c>
      <c r="D37" s="95">
        <f>'приложение 3.1 2018-2020 тр'!D39</f>
        <v>43465</v>
      </c>
      <c r="E37" s="57"/>
      <c r="F37" s="63"/>
      <c r="G37" s="113">
        <f>'приложение 1.1 2018-2020 тр'!G42/1.18</f>
        <v>5932.203389830509</v>
      </c>
      <c r="H37" s="113">
        <f>'приложение 1.2 2018-2020 тр'!L53</f>
        <v>30</v>
      </c>
      <c r="I37" s="124">
        <f t="shared" si="2"/>
        <v>3.3333333333333335</v>
      </c>
      <c r="J37" s="97">
        <v>0</v>
      </c>
      <c r="K37" s="113"/>
      <c r="L37" s="113">
        <f t="shared" ref="L37" si="8">(ROUND(I37/100*(G37-K37),0))</f>
        <v>198</v>
      </c>
      <c r="M37" s="113">
        <f t="shared" si="6"/>
        <v>191</v>
      </c>
    </row>
    <row r="38" spans="1:13" x14ac:dyDescent="0.25">
      <c r="A38" s="57"/>
      <c r="B38" s="98" t="str">
        <f>'приложение 3.1 2018-2020 тр'!B41</f>
        <v>Технологическое присоединение ООО "Дары Камчатки"</v>
      </c>
      <c r="C38" s="95"/>
      <c r="D38" s="95"/>
      <c r="E38" s="57"/>
      <c r="F38" s="63"/>
      <c r="G38" s="113"/>
      <c r="H38" s="113"/>
      <c r="I38" s="124"/>
      <c r="J38" s="97"/>
      <c r="K38" s="113"/>
      <c r="L38" s="113"/>
      <c r="M38" s="113"/>
    </row>
    <row r="39" spans="1:13" x14ac:dyDescent="0.25">
      <c r="A39" s="57" t="s">
        <v>389</v>
      </c>
      <c r="B39" s="88" t="str">
        <f>'приложение 1.1 2018-2020 тр'!B45</f>
        <v>Монтаж дополнительных ячеек в ТП, ЗРУ ДЭС-5, РП</v>
      </c>
      <c r="C39" s="95">
        <f>'приложение 3.1 2018-2020 тр'!C42</f>
        <v>43466</v>
      </c>
      <c r="D39" s="95">
        <f>'приложение 3.1 2018-2020 тр'!D42</f>
        <v>43830</v>
      </c>
      <c r="E39" s="57"/>
      <c r="F39" s="63"/>
      <c r="G39" s="113">
        <f>'приложение 1.1 2018-2020 тр'!G45/1.18</f>
        <v>2288.1355932203392</v>
      </c>
      <c r="H39" s="113">
        <v>30</v>
      </c>
      <c r="I39" s="124">
        <f t="shared" si="2"/>
        <v>3.3333333333333335</v>
      </c>
      <c r="J39" s="97">
        <v>0</v>
      </c>
      <c r="K39" s="113"/>
      <c r="L39" s="113"/>
      <c r="M39" s="113">
        <f t="shared" ref="M39:M40" si="9">(ROUND(I39/100*(G39-K39-L39),0))</f>
        <v>76</v>
      </c>
    </row>
    <row r="40" spans="1:13" x14ac:dyDescent="0.25">
      <c r="A40" s="57" t="s">
        <v>390</v>
      </c>
      <c r="B40" s="88" t="str">
        <f>'приложение 1.1 2018-2020 тр'!B46</f>
        <v>Строительство КЛ-6 кВ от РП и ДЭС-5 до ТП</v>
      </c>
      <c r="C40" s="95">
        <f>'приложение 3.1 2018-2020 тр'!C43</f>
        <v>43466</v>
      </c>
      <c r="D40" s="95">
        <f>'приложение 3.1 2018-2020 тр'!D43</f>
        <v>43830</v>
      </c>
      <c r="E40" s="57"/>
      <c r="F40" s="63"/>
      <c r="G40" s="113">
        <f>'приложение 1.1 2018-2020 тр'!G46/1.18</f>
        <v>3389.8305084745766</v>
      </c>
      <c r="H40" s="113">
        <v>30</v>
      </c>
      <c r="I40" s="124">
        <f t="shared" si="2"/>
        <v>3.3333333333333335</v>
      </c>
      <c r="J40" s="97">
        <v>0</v>
      </c>
      <c r="K40" s="113"/>
      <c r="L40" s="113"/>
      <c r="M40" s="113">
        <f t="shared" si="9"/>
        <v>113</v>
      </c>
    </row>
    <row r="41" spans="1:13" hidden="1" x14ac:dyDescent="0.25">
      <c r="A41" s="57"/>
      <c r="B41" s="88"/>
      <c r="C41" s="95"/>
      <c r="D41" s="95">
        <f>'приложение 3.1 2018-2020 тр'!D41</f>
        <v>0</v>
      </c>
      <c r="E41" s="57"/>
      <c r="F41" s="63"/>
      <c r="G41" s="113"/>
      <c r="H41" s="113"/>
      <c r="I41" s="124"/>
      <c r="J41" s="97"/>
      <c r="K41" s="113"/>
      <c r="L41" s="113"/>
      <c r="M41" s="113"/>
    </row>
    <row r="42" spans="1:13" hidden="1" x14ac:dyDescent="0.25">
      <c r="A42" s="57"/>
      <c r="B42" s="88"/>
      <c r="C42" s="95"/>
      <c r="D42" s="95">
        <f>'приложение 3.1 2018-2020 тр'!D42</f>
        <v>43830</v>
      </c>
      <c r="E42" s="57"/>
      <c r="F42" s="63"/>
      <c r="G42" s="113"/>
      <c r="H42" s="113"/>
      <c r="I42" s="124"/>
      <c r="J42" s="97"/>
      <c r="K42" s="113"/>
      <c r="L42" s="113"/>
      <c r="M42" s="113"/>
    </row>
    <row r="43" spans="1:13" s="100" customFormat="1" x14ac:dyDescent="0.25">
      <c r="A43" s="55"/>
      <c r="B43" s="98" t="s">
        <v>258</v>
      </c>
      <c r="C43" s="509"/>
      <c r="D43" s="95"/>
      <c r="E43" s="55"/>
      <c r="F43" s="99"/>
      <c r="G43" s="507">
        <f>SUM(G22:G42)</f>
        <v>51360.169491525419</v>
      </c>
      <c r="H43" s="460"/>
      <c r="I43" s="460"/>
      <c r="J43" s="460"/>
      <c r="K43" s="507">
        <f>SUM(K22:K42)</f>
        <v>0</v>
      </c>
      <c r="L43" s="507">
        <f>SUM(L22:L42)</f>
        <v>363.5</v>
      </c>
      <c r="M43" s="507">
        <f>SUM(M22:M42)</f>
        <v>2698.5</v>
      </c>
    </row>
    <row r="44" spans="1:13" s="100" customFormat="1" x14ac:dyDescent="0.25">
      <c r="A44" s="188"/>
      <c r="B44" s="189"/>
      <c r="C44" s="188"/>
      <c r="D44" s="188"/>
      <c r="E44" s="188"/>
      <c r="G44" s="191"/>
      <c r="H44" s="191"/>
      <c r="I44" s="191"/>
      <c r="J44" s="191"/>
      <c r="K44" s="192"/>
      <c r="L44" s="192"/>
      <c r="M44" s="192"/>
    </row>
    <row r="45" spans="1:13" x14ac:dyDescent="0.25">
      <c r="A45" s="20"/>
      <c r="B45" s="683"/>
      <c r="C45" s="683"/>
      <c r="D45" s="59"/>
      <c r="E45" s="60"/>
    </row>
    <row r="46" spans="1:13" customFormat="1" ht="20.25" x14ac:dyDescent="0.3">
      <c r="A46" s="590" t="str">
        <f>'приложение 1.1 2013-2017 ген'!B67</f>
        <v>Зам.генерального директора</v>
      </c>
      <c r="B46" s="590"/>
      <c r="C46" s="590"/>
      <c r="D46" s="590"/>
      <c r="E46" s="590"/>
      <c r="F46" s="590"/>
      <c r="G46" s="590"/>
      <c r="H46" s="590"/>
      <c r="I46" s="2"/>
      <c r="J46" s="129"/>
      <c r="K46" s="145"/>
      <c r="L46" s="75" t="str">
        <f>'приложение 1.1 2013-2017 ген'!O67</f>
        <v>И.В. Семчева</v>
      </c>
      <c r="M46" s="74"/>
    </row>
  </sheetData>
  <mergeCells count="40">
    <mergeCell ref="C25:C26"/>
    <mergeCell ref="D25:D26"/>
    <mergeCell ref="C29:C30"/>
    <mergeCell ref="D29:D30"/>
    <mergeCell ref="J25:J26"/>
    <mergeCell ref="J29:J30"/>
    <mergeCell ref="A46:H46"/>
    <mergeCell ref="B45:C45"/>
    <mergeCell ref="C18:D19"/>
    <mergeCell ref="A18:A20"/>
    <mergeCell ref="B18:B20"/>
    <mergeCell ref="H18:H20"/>
    <mergeCell ref="E18:E20"/>
    <mergeCell ref="F18:F20"/>
    <mergeCell ref="B24:B26"/>
    <mergeCell ref="A24:A26"/>
    <mergeCell ref="G24:G26"/>
    <mergeCell ref="H24:H26"/>
    <mergeCell ref="A29:A30"/>
    <mergeCell ref="B29:B30"/>
    <mergeCell ref="G29:G30"/>
    <mergeCell ref="H29:H30"/>
    <mergeCell ref="M8:N8"/>
    <mergeCell ref="J9:M9"/>
    <mergeCell ref="K1:M1"/>
    <mergeCell ref="A4:B4"/>
    <mergeCell ref="I18:I20"/>
    <mergeCell ref="G18:G20"/>
    <mergeCell ref="J18:J20"/>
    <mergeCell ref="K18:M19"/>
    <mergeCell ref="A14:M14"/>
    <mergeCell ref="A15:M15"/>
    <mergeCell ref="K24:K26"/>
    <mergeCell ref="I29:I30"/>
    <mergeCell ref="L29:L30"/>
    <mergeCell ref="K29:K30"/>
    <mergeCell ref="M29:M30"/>
    <mergeCell ref="I24:I26"/>
    <mergeCell ref="L25:L26"/>
    <mergeCell ref="M25:M26"/>
  </mergeCells>
  <phoneticPr fontId="0" type="noConversion"/>
  <pageMargins left="1.07" right="0.15748031496062992" top="0.25" bottom="0.74803149606299213" header="0.31496062992125984" footer="0.31496062992125984"/>
  <pageSetup paperSize="9" scale="67" fitToWidth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92"/>
  <sheetViews>
    <sheetView topLeftCell="A65" zoomScale="75" zoomScaleNormal="75" zoomScaleSheetLayoutView="80" workbookViewId="0">
      <selection activeCell="J187" sqref="J187"/>
    </sheetView>
  </sheetViews>
  <sheetFormatPr defaultRowHeight="15.75" x14ac:dyDescent="0.25"/>
  <cols>
    <col min="1" max="1" width="7" style="224" customWidth="1"/>
    <col min="2" max="2" width="51.75" style="224" customWidth="1"/>
    <col min="3" max="5" width="12.75" style="227" hidden="1" customWidth="1"/>
    <col min="6" max="6" width="2" style="227" hidden="1" customWidth="1"/>
    <col min="7" max="7" width="12.375" style="228" hidden="1" customWidth="1"/>
    <col min="8" max="8" width="21.5" style="228" hidden="1" customWidth="1"/>
    <col min="9" max="9" width="21.875" style="228" hidden="1" customWidth="1"/>
    <col min="10" max="11" width="13.5" style="226" bestFit="1" customWidth="1"/>
    <col min="12" max="12" width="16.125" style="226" customWidth="1"/>
    <col min="13" max="13" width="9.25" style="226" bestFit="1" customWidth="1"/>
    <col min="14" max="14" width="9" style="226"/>
    <col min="15" max="16" width="9.25" style="226" bestFit="1" customWidth="1"/>
    <col min="17" max="17" width="10" style="226" bestFit="1" customWidth="1"/>
    <col min="18" max="18" width="9" style="226"/>
    <col min="19" max="19" width="11.375" style="226" bestFit="1" customWidth="1"/>
    <col min="20" max="20" width="9.25" style="226" bestFit="1" customWidth="1"/>
    <col min="21" max="21" width="11.25" style="226" bestFit="1" customWidth="1"/>
    <col min="22" max="22" width="9" style="226"/>
    <col min="23" max="23" width="11.25" style="226" bestFit="1" customWidth="1"/>
    <col min="24" max="24" width="9.125" style="226" bestFit="1" customWidth="1"/>
    <col min="25" max="25" width="11.25" style="226" bestFit="1" customWidth="1"/>
    <col min="26" max="26" width="9" style="226"/>
    <col min="27" max="27" width="11.25" style="226" bestFit="1" customWidth="1"/>
    <col min="28" max="28" width="9" style="226"/>
    <col min="29" max="29" width="9.75" style="226" bestFit="1" customWidth="1"/>
    <col min="30" max="256" width="9" style="226"/>
    <col min="257" max="257" width="7" style="226" customWidth="1"/>
    <col min="258" max="258" width="51.75" style="226" customWidth="1"/>
    <col min="259" max="263" width="0" style="226" hidden="1" customWidth="1"/>
    <col min="264" max="264" width="21.5" style="226" customWidth="1"/>
    <col min="265" max="265" width="21.875" style="226" customWidth="1"/>
    <col min="266" max="266" width="9" style="226" customWidth="1"/>
    <col min="267" max="272" width="9" style="226"/>
    <col min="273" max="273" width="9.75" style="226" bestFit="1" customWidth="1"/>
    <col min="274" max="276" width="9" style="226"/>
    <col min="277" max="277" width="9.75" style="226" bestFit="1" customWidth="1"/>
    <col min="278" max="284" width="9" style="226"/>
    <col min="285" max="285" width="9.75" style="226" bestFit="1" customWidth="1"/>
    <col min="286" max="512" width="9" style="226"/>
    <col min="513" max="513" width="7" style="226" customWidth="1"/>
    <col min="514" max="514" width="51.75" style="226" customWidth="1"/>
    <col min="515" max="519" width="0" style="226" hidden="1" customWidth="1"/>
    <col min="520" max="520" width="21.5" style="226" customWidth="1"/>
    <col min="521" max="521" width="21.875" style="226" customWidth="1"/>
    <col min="522" max="522" width="9" style="226" customWidth="1"/>
    <col min="523" max="528" width="9" style="226"/>
    <col min="529" max="529" width="9.75" style="226" bestFit="1" customWidth="1"/>
    <col min="530" max="532" width="9" style="226"/>
    <col min="533" max="533" width="9.75" style="226" bestFit="1" customWidth="1"/>
    <col min="534" max="540" width="9" style="226"/>
    <col min="541" max="541" width="9.75" style="226" bestFit="1" customWidth="1"/>
    <col min="542" max="768" width="9" style="226"/>
    <col min="769" max="769" width="7" style="226" customWidth="1"/>
    <col min="770" max="770" width="51.75" style="226" customWidth="1"/>
    <col min="771" max="775" width="0" style="226" hidden="1" customWidth="1"/>
    <col min="776" max="776" width="21.5" style="226" customWidth="1"/>
    <col min="777" max="777" width="21.875" style="226" customWidth="1"/>
    <col min="778" max="778" width="9" style="226" customWidth="1"/>
    <col min="779" max="784" width="9" style="226"/>
    <col min="785" max="785" width="9.75" style="226" bestFit="1" customWidth="1"/>
    <col min="786" max="788" width="9" style="226"/>
    <col min="789" max="789" width="9.75" style="226" bestFit="1" customWidth="1"/>
    <col min="790" max="796" width="9" style="226"/>
    <col min="797" max="797" width="9.75" style="226" bestFit="1" customWidth="1"/>
    <col min="798" max="1024" width="9" style="226"/>
    <col min="1025" max="1025" width="7" style="226" customWidth="1"/>
    <col min="1026" max="1026" width="51.75" style="226" customWidth="1"/>
    <col min="1027" max="1031" width="0" style="226" hidden="1" customWidth="1"/>
    <col min="1032" max="1032" width="21.5" style="226" customWidth="1"/>
    <col min="1033" max="1033" width="21.875" style="226" customWidth="1"/>
    <col min="1034" max="1034" width="9" style="226" customWidth="1"/>
    <col min="1035" max="1040" width="9" style="226"/>
    <col min="1041" max="1041" width="9.75" style="226" bestFit="1" customWidth="1"/>
    <col min="1042" max="1044" width="9" style="226"/>
    <col min="1045" max="1045" width="9.75" style="226" bestFit="1" customWidth="1"/>
    <col min="1046" max="1052" width="9" style="226"/>
    <col min="1053" max="1053" width="9.75" style="226" bestFit="1" customWidth="1"/>
    <col min="1054" max="1280" width="9" style="226"/>
    <col min="1281" max="1281" width="7" style="226" customWidth="1"/>
    <col min="1282" max="1282" width="51.75" style="226" customWidth="1"/>
    <col min="1283" max="1287" width="0" style="226" hidden="1" customWidth="1"/>
    <col min="1288" max="1288" width="21.5" style="226" customWidth="1"/>
    <col min="1289" max="1289" width="21.875" style="226" customWidth="1"/>
    <col min="1290" max="1290" width="9" style="226" customWidth="1"/>
    <col min="1291" max="1296" width="9" style="226"/>
    <col min="1297" max="1297" width="9.75" style="226" bestFit="1" customWidth="1"/>
    <col min="1298" max="1300" width="9" style="226"/>
    <col min="1301" max="1301" width="9.75" style="226" bestFit="1" customWidth="1"/>
    <col min="1302" max="1308" width="9" style="226"/>
    <col min="1309" max="1309" width="9.75" style="226" bestFit="1" customWidth="1"/>
    <col min="1310" max="1536" width="9" style="226"/>
    <col min="1537" max="1537" width="7" style="226" customWidth="1"/>
    <col min="1538" max="1538" width="51.75" style="226" customWidth="1"/>
    <col min="1539" max="1543" width="0" style="226" hidden="1" customWidth="1"/>
    <col min="1544" max="1544" width="21.5" style="226" customWidth="1"/>
    <col min="1545" max="1545" width="21.875" style="226" customWidth="1"/>
    <col min="1546" max="1546" width="9" style="226" customWidth="1"/>
    <col min="1547" max="1552" width="9" style="226"/>
    <col min="1553" max="1553" width="9.75" style="226" bestFit="1" customWidth="1"/>
    <col min="1554" max="1556" width="9" style="226"/>
    <col min="1557" max="1557" width="9.75" style="226" bestFit="1" customWidth="1"/>
    <col min="1558" max="1564" width="9" style="226"/>
    <col min="1565" max="1565" width="9.75" style="226" bestFit="1" customWidth="1"/>
    <col min="1566" max="1792" width="9" style="226"/>
    <col min="1793" max="1793" width="7" style="226" customWidth="1"/>
    <col min="1794" max="1794" width="51.75" style="226" customWidth="1"/>
    <col min="1795" max="1799" width="0" style="226" hidden="1" customWidth="1"/>
    <col min="1800" max="1800" width="21.5" style="226" customWidth="1"/>
    <col min="1801" max="1801" width="21.875" style="226" customWidth="1"/>
    <col min="1802" max="1802" width="9" style="226" customWidth="1"/>
    <col min="1803" max="1808" width="9" style="226"/>
    <col min="1809" max="1809" width="9.75" style="226" bestFit="1" customWidth="1"/>
    <col min="1810" max="1812" width="9" style="226"/>
    <col min="1813" max="1813" width="9.75" style="226" bestFit="1" customWidth="1"/>
    <col min="1814" max="1820" width="9" style="226"/>
    <col min="1821" max="1821" width="9.75" style="226" bestFit="1" customWidth="1"/>
    <col min="1822" max="2048" width="9" style="226"/>
    <col min="2049" max="2049" width="7" style="226" customWidth="1"/>
    <col min="2050" max="2050" width="51.75" style="226" customWidth="1"/>
    <col min="2051" max="2055" width="0" style="226" hidden="1" customWidth="1"/>
    <col min="2056" max="2056" width="21.5" style="226" customWidth="1"/>
    <col min="2057" max="2057" width="21.875" style="226" customWidth="1"/>
    <col min="2058" max="2058" width="9" style="226" customWidth="1"/>
    <col min="2059" max="2064" width="9" style="226"/>
    <col min="2065" max="2065" width="9.75" style="226" bestFit="1" customWidth="1"/>
    <col min="2066" max="2068" width="9" style="226"/>
    <col min="2069" max="2069" width="9.75" style="226" bestFit="1" customWidth="1"/>
    <col min="2070" max="2076" width="9" style="226"/>
    <col min="2077" max="2077" width="9.75" style="226" bestFit="1" customWidth="1"/>
    <col min="2078" max="2304" width="9" style="226"/>
    <col min="2305" max="2305" width="7" style="226" customWidth="1"/>
    <col min="2306" max="2306" width="51.75" style="226" customWidth="1"/>
    <col min="2307" max="2311" width="0" style="226" hidden="1" customWidth="1"/>
    <col min="2312" max="2312" width="21.5" style="226" customWidth="1"/>
    <col min="2313" max="2313" width="21.875" style="226" customWidth="1"/>
    <col min="2314" max="2314" width="9" style="226" customWidth="1"/>
    <col min="2315" max="2320" width="9" style="226"/>
    <col min="2321" max="2321" width="9.75" style="226" bestFit="1" customWidth="1"/>
    <col min="2322" max="2324" width="9" style="226"/>
    <col min="2325" max="2325" width="9.75" style="226" bestFit="1" customWidth="1"/>
    <col min="2326" max="2332" width="9" style="226"/>
    <col min="2333" max="2333" width="9.75" style="226" bestFit="1" customWidth="1"/>
    <col min="2334" max="2560" width="9" style="226"/>
    <col min="2561" max="2561" width="7" style="226" customWidth="1"/>
    <col min="2562" max="2562" width="51.75" style="226" customWidth="1"/>
    <col min="2563" max="2567" width="0" style="226" hidden="1" customWidth="1"/>
    <col min="2568" max="2568" width="21.5" style="226" customWidth="1"/>
    <col min="2569" max="2569" width="21.875" style="226" customWidth="1"/>
    <col min="2570" max="2570" width="9" style="226" customWidth="1"/>
    <col min="2571" max="2576" width="9" style="226"/>
    <col min="2577" max="2577" width="9.75" style="226" bestFit="1" customWidth="1"/>
    <col min="2578" max="2580" width="9" style="226"/>
    <col min="2581" max="2581" width="9.75" style="226" bestFit="1" customWidth="1"/>
    <col min="2582" max="2588" width="9" style="226"/>
    <col min="2589" max="2589" width="9.75" style="226" bestFit="1" customWidth="1"/>
    <col min="2590" max="2816" width="9" style="226"/>
    <col min="2817" max="2817" width="7" style="226" customWidth="1"/>
    <col min="2818" max="2818" width="51.75" style="226" customWidth="1"/>
    <col min="2819" max="2823" width="0" style="226" hidden="1" customWidth="1"/>
    <col min="2824" max="2824" width="21.5" style="226" customWidth="1"/>
    <col min="2825" max="2825" width="21.875" style="226" customWidth="1"/>
    <col min="2826" max="2826" width="9" style="226" customWidth="1"/>
    <col min="2827" max="2832" width="9" style="226"/>
    <col min="2833" max="2833" width="9.75" style="226" bestFit="1" customWidth="1"/>
    <col min="2834" max="2836" width="9" style="226"/>
    <col min="2837" max="2837" width="9.75" style="226" bestFit="1" customWidth="1"/>
    <col min="2838" max="2844" width="9" style="226"/>
    <col min="2845" max="2845" width="9.75" style="226" bestFit="1" customWidth="1"/>
    <col min="2846" max="3072" width="9" style="226"/>
    <col min="3073" max="3073" width="7" style="226" customWidth="1"/>
    <col min="3074" max="3074" width="51.75" style="226" customWidth="1"/>
    <col min="3075" max="3079" width="0" style="226" hidden="1" customWidth="1"/>
    <col min="3080" max="3080" width="21.5" style="226" customWidth="1"/>
    <col min="3081" max="3081" width="21.875" style="226" customWidth="1"/>
    <col min="3082" max="3082" width="9" style="226" customWidth="1"/>
    <col min="3083" max="3088" width="9" style="226"/>
    <col min="3089" max="3089" width="9.75" style="226" bestFit="1" customWidth="1"/>
    <col min="3090" max="3092" width="9" style="226"/>
    <col min="3093" max="3093" width="9.75" style="226" bestFit="1" customWidth="1"/>
    <col min="3094" max="3100" width="9" style="226"/>
    <col min="3101" max="3101" width="9.75" style="226" bestFit="1" customWidth="1"/>
    <col min="3102" max="3328" width="9" style="226"/>
    <col min="3329" max="3329" width="7" style="226" customWidth="1"/>
    <col min="3330" max="3330" width="51.75" style="226" customWidth="1"/>
    <col min="3331" max="3335" width="0" style="226" hidden="1" customWidth="1"/>
    <col min="3336" max="3336" width="21.5" style="226" customWidth="1"/>
    <col min="3337" max="3337" width="21.875" style="226" customWidth="1"/>
    <col min="3338" max="3338" width="9" style="226" customWidth="1"/>
    <col min="3339" max="3344" width="9" style="226"/>
    <col min="3345" max="3345" width="9.75" style="226" bestFit="1" customWidth="1"/>
    <col min="3346" max="3348" width="9" style="226"/>
    <col min="3349" max="3349" width="9.75" style="226" bestFit="1" customWidth="1"/>
    <col min="3350" max="3356" width="9" style="226"/>
    <col min="3357" max="3357" width="9.75" style="226" bestFit="1" customWidth="1"/>
    <col min="3358" max="3584" width="9" style="226"/>
    <col min="3585" max="3585" width="7" style="226" customWidth="1"/>
    <col min="3586" max="3586" width="51.75" style="226" customWidth="1"/>
    <col min="3587" max="3591" width="0" style="226" hidden="1" customWidth="1"/>
    <col min="3592" max="3592" width="21.5" style="226" customWidth="1"/>
    <col min="3593" max="3593" width="21.875" style="226" customWidth="1"/>
    <col min="3594" max="3594" width="9" style="226" customWidth="1"/>
    <col min="3595" max="3600" width="9" style="226"/>
    <col min="3601" max="3601" width="9.75" style="226" bestFit="1" customWidth="1"/>
    <col min="3602" max="3604" width="9" style="226"/>
    <col min="3605" max="3605" width="9.75" style="226" bestFit="1" customWidth="1"/>
    <col min="3606" max="3612" width="9" style="226"/>
    <col min="3613" max="3613" width="9.75" style="226" bestFit="1" customWidth="1"/>
    <col min="3614" max="3840" width="9" style="226"/>
    <col min="3841" max="3841" width="7" style="226" customWidth="1"/>
    <col min="3842" max="3842" width="51.75" style="226" customWidth="1"/>
    <col min="3843" max="3847" width="0" style="226" hidden="1" customWidth="1"/>
    <col min="3848" max="3848" width="21.5" style="226" customWidth="1"/>
    <col min="3849" max="3849" width="21.875" style="226" customWidth="1"/>
    <col min="3850" max="3850" width="9" style="226" customWidth="1"/>
    <col min="3851" max="3856" width="9" style="226"/>
    <col min="3857" max="3857" width="9.75" style="226" bestFit="1" customWidth="1"/>
    <col min="3858" max="3860" width="9" style="226"/>
    <col min="3861" max="3861" width="9.75" style="226" bestFit="1" customWidth="1"/>
    <col min="3862" max="3868" width="9" style="226"/>
    <col min="3869" max="3869" width="9.75" style="226" bestFit="1" customWidth="1"/>
    <col min="3870" max="4096" width="9" style="226"/>
    <col min="4097" max="4097" width="7" style="226" customWidth="1"/>
    <col min="4098" max="4098" width="51.75" style="226" customWidth="1"/>
    <col min="4099" max="4103" width="0" style="226" hidden="1" customWidth="1"/>
    <col min="4104" max="4104" width="21.5" style="226" customWidth="1"/>
    <col min="4105" max="4105" width="21.875" style="226" customWidth="1"/>
    <col min="4106" max="4106" width="9" style="226" customWidth="1"/>
    <col min="4107" max="4112" width="9" style="226"/>
    <col min="4113" max="4113" width="9.75" style="226" bestFit="1" customWidth="1"/>
    <col min="4114" max="4116" width="9" style="226"/>
    <col min="4117" max="4117" width="9.75" style="226" bestFit="1" customWidth="1"/>
    <col min="4118" max="4124" width="9" style="226"/>
    <col min="4125" max="4125" width="9.75" style="226" bestFit="1" customWidth="1"/>
    <col min="4126" max="4352" width="9" style="226"/>
    <col min="4353" max="4353" width="7" style="226" customWidth="1"/>
    <col min="4354" max="4354" width="51.75" style="226" customWidth="1"/>
    <col min="4355" max="4359" width="0" style="226" hidden="1" customWidth="1"/>
    <col min="4360" max="4360" width="21.5" style="226" customWidth="1"/>
    <col min="4361" max="4361" width="21.875" style="226" customWidth="1"/>
    <col min="4362" max="4362" width="9" style="226" customWidth="1"/>
    <col min="4363" max="4368" width="9" style="226"/>
    <col min="4369" max="4369" width="9.75" style="226" bestFit="1" customWidth="1"/>
    <col min="4370" max="4372" width="9" style="226"/>
    <col min="4373" max="4373" width="9.75" style="226" bestFit="1" customWidth="1"/>
    <col min="4374" max="4380" width="9" style="226"/>
    <col min="4381" max="4381" width="9.75" style="226" bestFit="1" customWidth="1"/>
    <col min="4382" max="4608" width="9" style="226"/>
    <col min="4609" max="4609" width="7" style="226" customWidth="1"/>
    <col min="4610" max="4610" width="51.75" style="226" customWidth="1"/>
    <col min="4611" max="4615" width="0" style="226" hidden="1" customWidth="1"/>
    <col min="4616" max="4616" width="21.5" style="226" customWidth="1"/>
    <col min="4617" max="4617" width="21.875" style="226" customWidth="1"/>
    <col min="4618" max="4618" width="9" style="226" customWidth="1"/>
    <col min="4619" max="4624" width="9" style="226"/>
    <col min="4625" max="4625" width="9.75" style="226" bestFit="1" customWidth="1"/>
    <col min="4626" max="4628" width="9" style="226"/>
    <col min="4629" max="4629" width="9.75" style="226" bestFit="1" customWidth="1"/>
    <col min="4630" max="4636" width="9" style="226"/>
    <col min="4637" max="4637" width="9.75" style="226" bestFit="1" customWidth="1"/>
    <col min="4638" max="4864" width="9" style="226"/>
    <col min="4865" max="4865" width="7" style="226" customWidth="1"/>
    <col min="4866" max="4866" width="51.75" style="226" customWidth="1"/>
    <col min="4867" max="4871" width="0" style="226" hidden="1" customWidth="1"/>
    <col min="4872" max="4872" width="21.5" style="226" customWidth="1"/>
    <col min="4873" max="4873" width="21.875" style="226" customWidth="1"/>
    <col min="4874" max="4874" width="9" style="226" customWidth="1"/>
    <col min="4875" max="4880" width="9" style="226"/>
    <col min="4881" max="4881" width="9.75" style="226" bestFit="1" customWidth="1"/>
    <col min="4882" max="4884" width="9" style="226"/>
    <col min="4885" max="4885" width="9.75" style="226" bestFit="1" customWidth="1"/>
    <col min="4886" max="4892" width="9" style="226"/>
    <col min="4893" max="4893" width="9.75" style="226" bestFit="1" customWidth="1"/>
    <col min="4894" max="5120" width="9" style="226"/>
    <col min="5121" max="5121" width="7" style="226" customWidth="1"/>
    <col min="5122" max="5122" width="51.75" style="226" customWidth="1"/>
    <col min="5123" max="5127" width="0" style="226" hidden="1" customWidth="1"/>
    <col min="5128" max="5128" width="21.5" style="226" customWidth="1"/>
    <col min="5129" max="5129" width="21.875" style="226" customWidth="1"/>
    <col min="5130" max="5130" width="9" style="226" customWidth="1"/>
    <col min="5131" max="5136" width="9" style="226"/>
    <col min="5137" max="5137" width="9.75" style="226" bestFit="1" customWidth="1"/>
    <col min="5138" max="5140" width="9" style="226"/>
    <col min="5141" max="5141" width="9.75" style="226" bestFit="1" customWidth="1"/>
    <col min="5142" max="5148" width="9" style="226"/>
    <col min="5149" max="5149" width="9.75" style="226" bestFit="1" customWidth="1"/>
    <col min="5150" max="5376" width="9" style="226"/>
    <col min="5377" max="5377" width="7" style="226" customWidth="1"/>
    <col min="5378" max="5378" width="51.75" style="226" customWidth="1"/>
    <col min="5379" max="5383" width="0" style="226" hidden="1" customWidth="1"/>
    <col min="5384" max="5384" width="21.5" style="226" customWidth="1"/>
    <col min="5385" max="5385" width="21.875" style="226" customWidth="1"/>
    <col min="5386" max="5386" width="9" style="226" customWidth="1"/>
    <col min="5387" max="5392" width="9" style="226"/>
    <col min="5393" max="5393" width="9.75" style="226" bestFit="1" customWidth="1"/>
    <col min="5394" max="5396" width="9" style="226"/>
    <col min="5397" max="5397" width="9.75" style="226" bestFit="1" customWidth="1"/>
    <col min="5398" max="5404" width="9" style="226"/>
    <col min="5405" max="5405" width="9.75" style="226" bestFit="1" customWidth="1"/>
    <col min="5406" max="5632" width="9" style="226"/>
    <col min="5633" max="5633" width="7" style="226" customWidth="1"/>
    <col min="5634" max="5634" width="51.75" style="226" customWidth="1"/>
    <col min="5635" max="5639" width="0" style="226" hidden="1" customWidth="1"/>
    <col min="5640" max="5640" width="21.5" style="226" customWidth="1"/>
    <col min="5641" max="5641" width="21.875" style="226" customWidth="1"/>
    <col min="5642" max="5642" width="9" style="226" customWidth="1"/>
    <col min="5643" max="5648" width="9" style="226"/>
    <col min="5649" max="5649" width="9.75" style="226" bestFit="1" customWidth="1"/>
    <col min="5650" max="5652" width="9" style="226"/>
    <col min="5653" max="5653" width="9.75" style="226" bestFit="1" customWidth="1"/>
    <col min="5654" max="5660" width="9" style="226"/>
    <col min="5661" max="5661" width="9.75" style="226" bestFit="1" customWidth="1"/>
    <col min="5662" max="5888" width="9" style="226"/>
    <col min="5889" max="5889" width="7" style="226" customWidth="1"/>
    <col min="5890" max="5890" width="51.75" style="226" customWidth="1"/>
    <col min="5891" max="5895" width="0" style="226" hidden="1" customWidth="1"/>
    <col min="5896" max="5896" width="21.5" style="226" customWidth="1"/>
    <col min="5897" max="5897" width="21.875" style="226" customWidth="1"/>
    <col min="5898" max="5898" width="9" style="226" customWidth="1"/>
    <col min="5899" max="5904" width="9" style="226"/>
    <col min="5905" max="5905" width="9.75" style="226" bestFit="1" customWidth="1"/>
    <col min="5906" max="5908" width="9" style="226"/>
    <col min="5909" max="5909" width="9.75" style="226" bestFit="1" customWidth="1"/>
    <col min="5910" max="5916" width="9" style="226"/>
    <col min="5917" max="5917" width="9.75" style="226" bestFit="1" customWidth="1"/>
    <col min="5918" max="6144" width="9" style="226"/>
    <col min="6145" max="6145" width="7" style="226" customWidth="1"/>
    <col min="6146" max="6146" width="51.75" style="226" customWidth="1"/>
    <col min="6147" max="6151" width="0" style="226" hidden="1" customWidth="1"/>
    <col min="6152" max="6152" width="21.5" style="226" customWidth="1"/>
    <col min="6153" max="6153" width="21.875" style="226" customWidth="1"/>
    <col min="6154" max="6154" width="9" style="226" customWidth="1"/>
    <col min="6155" max="6160" width="9" style="226"/>
    <col min="6161" max="6161" width="9.75" style="226" bestFit="1" customWidth="1"/>
    <col min="6162" max="6164" width="9" style="226"/>
    <col min="6165" max="6165" width="9.75" style="226" bestFit="1" customWidth="1"/>
    <col min="6166" max="6172" width="9" style="226"/>
    <col min="6173" max="6173" width="9.75" style="226" bestFit="1" customWidth="1"/>
    <col min="6174" max="6400" width="9" style="226"/>
    <col min="6401" max="6401" width="7" style="226" customWidth="1"/>
    <col min="6402" max="6402" width="51.75" style="226" customWidth="1"/>
    <col min="6403" max="6407" width="0" style="226" hidden="1" customWidth="1"/>
    <col min="6408" max="6408" width="21.5" style="226" customWidth="1"/>
    <col min="6409" max="6409" width="21.875" style="226" customWidth="1"/>
    <col min="6410" max="6410" width="9" style="226" customWidth="1"/>
    <col min="6411" max="6416" width="9" style="226"/>
    <col min="6417" max="6417" width="9.75" style="226" bestFit="1" customWidth="1"/>
    <col min="6418" max="6420" width="9" style="226"/>
    <col min="6421" max="6421" width="9.75" style="226" bestFit="1" customWidth="1"/>
    <col min="6422" max="6428" width="9" style="226"/>
    <col min="6429" max="6429" width="9.75" style="226" bestFit="1" customWidth="1"/>
    <col min="6430" max="6656" width="9" style="226"/>
    <col min="6657" max="6657" width="7" style="226" customWidth="1"/>
    <col min="6658" max="6658" width="51.75" style="226" customWidth="1"/>
    <col min="6659" max="6663" width="0" style="226" hidden="1" customWidth="1"/>
    <col min="6664" max="6664" width="21.5" style="226" customWidth="1"/>
    <col min="6665" max="6665" width="21.875" style="226" customWidth="1"/>
    <col min="6666" max="6666" width="9" style="226" customWidth="1"/>
    <col min="6667" max="6672" width="9" style="226"/>
    <col min="6673" max="6673" width="9.75" style="226" bestFit="1" customWidth="1"/>
    <col min="6674" max="6676" width="9" style="226"/>
    <col min="6677" max="6677" width="9.75" style="226" bestFit="1" customWidth="1"/>
    <col min="6678" max="6684" width="9" style="226"/>
    <col min="6685" max="6685" width="9.75" style="226" bestFit="1" customWidth="1"/>
    <col min="6686" max="6912" width="9" style="226"/>
    <col min="6913" max="6913" width="7" style="226" customWidth="1"/>
    <col min="6914" max="6914" width="51.75" style="226" customWidth="1"/>
    <col min="6915" max="6919" width="0" style="226" hidden="1" customWidth="1"/>
    <col min="6920" max="6920" width="21.5" style="226" customWidth="1"/>
    <col min="6921" max="6921" width="21.875" style="226" customWidth="1"/>
    <col min="6922" max="6922" width="9" style="226" customWidth="1"/>
    <col min="6923" max="6928" width="9" style="226"/>
    <col min="6929" max="6929" width="9.75" style="226" bestFit="1" customWidth="1"/>
    <col min="6930" max="6932" width="9" style="226"/>
    <col min="6933" max="6933" width="9.75" style="226" bestFit="1" customWidth="1"/>
    <col min="6934" max="6940" width="9" style="226"/>
    <col min="6941" max="6941" width="9.75" style="226" bestFit="1" customWidth="1"/>
    <col min="6942" max="7168" width="9" style="226"/>
    <col min="7169" max="7169" width="7" style="226" customWidth="1"/>
    <col min="7170" max="7170" width="51.75" style="226" customWidth="1"/>
    <col min="7171" max="7175" width="0" style="226" hidden="1" customWidth="1"/>
    <col min="7176" max="7176" width="21.5" style="226" customWidth="1"/>
    <col min="7177" max="7177" width="21.875" style="226" customWidth="1"/>
    <col min="7178" max="7178" width="9" style="226" customWidth="1"/>
    <col min="7179" max="7184" width="9" style="226"/>
    <col min="7185" max="7185" width="9.75" style="226" bestFit="1" customWidth="1"/>
    <col min="7186" max="7188" width="9" style="226"/>
    <col min="7189" max="7189" width="9.75" style="226" bestFit="1" customWidth="1"/>
    <col min="7190" max="7196" width="9" style="226"/>
    <col min="7197" max="7197" width="9.75" style="226" bestFit="1" customWidth="1"/>
    <col min="7198" max="7424" width="9" style="226"/>
    <col min="7425" max="7425" width="7" style="226" customWidth="1"/>
    <col min="7426" max="7426" width="51.75" style="226" customWidth="1"/>
    <col min="7427" max="7431" width="0" style="226" hidden="1" customWidth="1"/>
    <col min="7432" max="7432" width="21.5" style="226" customWidth="1"/>
    <col min="7433" max="7433" width="21.875" style="226" customWidth="1"/>
    <col min="7434" max="7434" width="9" style="226" customWidth="1"/>
    <col min="7435" max="7440" width="9" style="226"/>
    <col min="7441" max="7441" width="9.75" style="226" bestFit="1" customWidth="1"/>
    <col min="7442" max="7444" width="9" style="226"/>
    <col min="7445" max="7445" width="9.75" style="226" bestFit="1" customWidth="1"/>
    <col min="7446" max="7452" width="9" style="226"/>
    <col min="7453" max="7453" width="9.75" style="226" bestFit="1" customWidth="1"/>
    <col min="7454" max="7680" width="9" style="226"/>
    <col min="7681" max="7681" width="7" style="226" customWidth="1"/>
    <col min="7682" max="7682" width="51.75" style="226" customWidth="1"/>
    <col min="7683" max="7687" width="0" style="226" hidden="1" customWidth="1"/>
    <col min="7688" max="7688" width="21.5" style="226" customWidth="1"/>
    <col min="7689" max="7689" width="21.875" style="226" customWidth="1"/>
    <col min="7690" max="7690" width="9" style="226" customWidth="1"/>
    <col min="7691" max="7696" width="9" style="226"/>
    <col min="7697" max="7697" width="9.75" style="226" bestFit="1" customWidth="1"/>
    <col min="7698" max="7700" width="9" style="226"/>
    <col min="7701" max="7701" width="9.75" style="226" bestFit="1" customWidth="1"/>
    <col min="7702" max="7708" width="9" style="226"/>
    <col min="7709" max="7709" width="9.75" style="226" bestFit="1" customWidth="1"/>
    <col min="7710" max="7936" width="9" style="226"/>
    <col min="7937" max="7937" width="7" style="226" customWidth="1"/>
    <col min="7938" max="7938" width="51.75" style="226" customWidth="1"/>
    <col min="7939" max="7943" width="0" style="226" hidden="1" customWidth="1"/>
    <col min="7944" max="7944" width="21.5" style="226" customWidth="1"/>
    <col min="7945" max="7945" width="21.875" style="226" customWidth="1"/>
    <col min="7946" max="7946" width="9" style="226" customWidth="1"/>
    <col min="7947" max="7952" width="9" style="226"/>
    <col min="7953" max="7953" width="9.75" style="226" bestFit="1" customWidth="1"/>
    <col min="7954" max="7956" width="9" style="226"/>
    <col min="7957" max="7957" width="9.75" style="226" bestFit="1" customWidth="1"/>
    <col min="7958" max="7964" width="9" style="226"/>
    <col min="7965" max="7965" width="9.75" style="226" bestFit="1" customWidth="1"/>
    <col min="7966" max="8192" width="9" style="226"/>
    <col min="8193" max="8193" width="7" style="226" customWidth="1"/>
    <col min="8194" max="8194" width="51.75" style="226" customWidth="1"/>
    <col min="8195" max="8199" width="0" style="226" hidden="1" customWidth="1"/>
    <col min="8200" max="8200" width="21.5" style="226" customWidth="1"/>
    <col min="8201" max="8201" width="21.875" style="226" customWidth="1"/>
    <col min="8202" max="8202" width="9" style="226" customWidth="1"/>
    <col min="8203" max="8208" width="9" style="226"/>
    <col min="8209" max="8209" width="9.75" style="226" bestFit="1" customWidth="1"/>
    <col min="8210" max="8212" width="9" style="226"/>
    <col min="8213" max="8213" width="9.75" style="226" bestFit="1" customWidth="1"/>
    <col min="8214" max="8220" width="9" style="226"/>
    <col min="8221" max="8221" width="9.75" style="226" bestFit="1" customWidth="1"/>
    <col min="8222" max="8448" width="9" style="226"/>
    <col min="8449" max="8449" width="7" style="226" customWidth="1"/>
    <col min="8450" max="8450" width="51.75" style="226" customWidth="1"/>
    <col min="8451" max="8455" width="0" style="226" hidden="1" customWidth="1"/>
    <col min="8456" max="8456" width="21.5" style="226" customWidth="1"/>
    <col min="8457" max="8457" width="21.875" style="226" customWidth="1"/>
    <col min="8458" max="8458" width="9" style="226" customWidth="1"/>
    <col min="8459" max="8464" width="9" style="226"/>
    <col min="8465" max="8465" width="9.75" style="226" bestFit="1" customWidth="1"/>
    <col min="8466" max="8468" width="9" style="226"/>
    <col min="8469" max="8469" width="9.75" style="226" bestFit="1" customWidth="1"/>
    <col min="8470" max="8476" width="9" style="226"/>
    <col min="8477" max="8477" width="9.75" style="226" bestFit="1" customWidth="1"/>
    <col min="8478" max="8704" width="9" style="226"/>
    <col min="8705" max="8705" width="7" style="226" customWidth="1"/>
    <col min="8706" max="8706" width="51.75" style="226" customWidth="1"/>
    <col min="8707" max="8711" width="0" style="226" hidden="1" customWidth="1"/>
    <col min="8712" max="8712" width="21.5" style="226" customWidth="1"/>
    <col min="8713" max="8713" width="21.875" style="226" customWidth="1"/>
    <col min="8714" max="8714" width="9" style="226" customWidth="1"/>
    <col min="8715" max="8720" width="9" style="226"/>
    <col min="8721" max="8721" width="9.75" style="226" bestFit="1" customWidth="1"/>
    <col min="8722" max="8724" width="9" style="226"/>
    <col min="8725" max="8725" width="9.75" style="226" bestFit="1" customWidth="1"/>
    <col min="8726" max="8732" width="9" style="226"/>
    <col min="8733" max="8733" width="9.75" style="226" bestFit="1" customWidth="1"/>
    <col min="8734" max="8960" width="9" style="226"/>
    <col min="8961" max="8961" width="7" style="226" customWidth="1"/>
    <col min="8962" max="8962" width="51.75" style="226" customWidth="1"/>
    <col min="8963" max="8967" width="0" style="226" hidden="1" customWidth="1"/>
    <col min="8968" max="8968" width="21.5" style="226" customWidth="1"/>
    <col min="8969" max="8969" width="21.875" style="226" customWidth="1"/>
    <col min="8970" max="8970" width="9" style="226" customWidth="1"/>
    <col min="8971" max="8976" width="9" style="226"/>
    <col min="8977" max="8977" width="9.75" style="226" bestFit="1" customWidth="1"/>
    <col min="8978" max="8980" width="9" style="226"/>
    <col min="8981" max="8981" width="9.75" style="226" bestFit="1" customWidth="1"/>
    <col min="8982" max="8988" width="9" style="226"/>
    <col min="8989" max="8989" width="9.75" style="226" bestFit="1" customWidth="1"/>
    <col min="8990" max="9216" width="9" style="226"/>
    <col min="9217" max="9217" width="7" style="226" customWidth="1"/>
    <col min="9218" max="9218" width="51.75" style="226" customWidth="1"/>
    <col min="9219" max="9223" width="0" style="226" hidden="1" customWidth="1"/>
    <col min="9224" max="9224" width="21.5" style="226" customWidth="1"/>
    <col min="9225" max="9225" width="21.875" style="226" customWidth="1"/>
    <col min="9226" max="9226" width="9" style="226" customWidth="1"/>
    <col min="9227" max="9232" width="9" style="226"/>
    <col min="9233" max="9233" width="9.75" style="226" bestFit="1" customWidth="1"/>
    <col min="9234" max="9236" width="9" style="226"/>
    <col min="9237" max="9237" width="9.75" style="226" bestFit="1" customWidth="1"/>
    <col min="9238" max="9244" width="9" style="226"/>
    <col min="9245" max="9245" width="9.75" style="226" bestFit="1" customWidth="1"/>
    <col min="9246" max="9472" width="9" style="226"/>
    <col min="9473" max="9473" width="7" style="226" customWidth="1"/>
    <col min="9474" max="9474" width="51.75" style="226" customWidth="1"/>
    <col min="9475" max="9479" width="0" style="226" hidden="1" customWidth="1"/>
    <col min="9480" max="9480" width="21.5" style="226" customWidth="1"/>
    <col min="9481" max="9481" width="21.875" style="226" customWidth="1"/>
    <col min="9482" max="9482" width="9" style="226" customWidth="1"/>
    <col min="9483" max="9488" width="9" style="226"/>
    <col min="9489" max="9489" width="9.75" style="226" bestFit="1" customWidth="1"/>
    <col min="9490" max="9492" width="9" style="226"/>
    <col min="9493" max="9493" width="9.75" style="226" bestFit="1" customWidth="1"/>
    <col min="9494" max="9500" width="9" style="226"/>
    <col min="9501" max="9501" width="9.75" style="226" bestFit="1" customWidth="1"/>
    <col min="9502" max="9728" width="9" style="226"/>
    <col min="9729" max="9729" width="7" style="226" customWidth="1"/>
    <col min="9730" max="9730" width="51.75" style="226" customWidth="1"/>
    <col min="9731" max="9735" width="0" style="226" hidden="1" customWidth="1"/>
    <col min="9736" max="9736" width="21.5" style="226" customWidth="1"/>
    <col min="9737" max="9737" width="21.875" style="226" customWidth="1"/>
    <col min="9738" max="9738" width="9" style="226" customWidth="1"/>
    <col min="9739" max="9744" width="9" style="226"/>
    <col min="9745" max="9745" width="9.75" style="226" bestFit="1" customWidth="1"/>
    <col min="9746" max="9748" width="9" style="226"/>
    <col min="9749" max="9749" width="9.75" style="226" bestFit="1" customWidth="1"/>
    <col min="9750" max="9756" width="9" style="226"/>
    <col min="9757" max="9757" width="9.75" style="226" bestFit="1" customWidth="1"/>
    <col min="9758" max="9984" width="9" style="226"/>
    <col min="9985" max="9985" width="7" style="226" customWidth="1"/>
    <col min="9986" max="9986" width="51.75" style="226" customWidth="1"/>
    <col min="9987" max="9991" width="0" style="226" hidden="1" customWidth="1"/>
    <col min="9992" max="9992" width="21.5" style="226" customWidth="1"/>
    <col min="9993" max="9993" width="21.875" style="226" customWidth="1"/>
    <col min="9994" max="9994" width="9" style="226" customWidth="1"/>
    <col min="9995" max="10000" width="9" style="226"/>
    <col min="10001" max="10001" width="9.75" style="226" bestFit="1" customWidth="1"/>
    <col min="10002" max="10004" width="9" style="226"/>
    <col min="10005" max="10005" width="9.75" style="226" bestFit="1" customWidth="1"/>
    <col min="10006" max="10012" width="9" style="226"/>
    <col min="10013" max="10013" width="9.75" style="226" bestFit="1" customWidth="1"/>
    <col min="10014" max="10240" width="9" style="226"/>
    <col min="10241" max="10241" width="7" style="226" customWidth="1"/>
    <col min="10242" max="10242" width="51.75" style="226" customWidth="1"/>
    <col min="10243" max="10247" width="0" style="226" hidden="1" customWidth="1"/>
    <col min="10248" max="10248" width="21.5" style="226" customWidth="1"/>
    <col min="10249" max="10249" width="21.875" style="226" customWidth="1"/>
    <col min="10250" max="10250" width="9" style="226" customWidth="1"/>
    <col min="10251" max="10256" width="9" style="226"/>
    <col min="10257" max="10257" width="9.75" style="226" bestFit="1" customWidth="1"/>
    <col min="10258" max="10260" width="9" style="226"/>
    <col min="10261" max="10261" width="9.75" style="226" bestFit="1" customWidth="1"/>
    <col min="10262" max="10268" width="9" style="226"/>
    <col min="10269" max="10269" width="9.75" style="226" bestFit="1" customWidth="1"/>
    <col min="10270" max="10496" width="9" style="226"/>
    <col min="10497" max="10497" width="7" style="226" customWidth="1"/>
    <col min="10498" max="10498" width="51.75" style="226" customWidth="1"/>
    <col min="10499" max="10503" width="0" style="226" hidden="1" customWidth="1"/>
    <col min="10504" max="10504" width="21.5" style="226" customWidth="1"/>
    <col min="10505" max="10505" width="21.875" style="226" customWidth="1"/>
    <col min="10506" max="10506" width="9" style="226" customWidth="1"/>
    <col min="10507" max="10512" width="9" style="226"/>
    <col min="10513" max="10513" width="9.75" style="226" bestFit="1" customWidth="1"/>
    <col min="10514" max="10516" width="9" style="226"/>
    <col min="10517" max="10517" width="9.75" style="226" bestFit="1" customWidth="1"/>
    <col min="10518" max="10524" width="9" style="226"/>
    <col min="10525" max="10525" width="9.75" style="226" bestFit="1" customWidth="1"/>
    <col min="10526" max="10752" width="9" style="226"/>
    <col min="10753" max="10753" width="7" style="226" customWidth="1"/>
    <col min="10754" max="10754" width="51.75" style="226" customWidth="1"/>
    <col min="10755" max="10759" width="0" style="226" hidden="1" customWidth="1"/>
    <col min="10760" max="10760" width="21.5" style="226" customWidth="1"/>
    <col min="10761" max="10761" width="21.875" style="226" customWidth="1"/>
    <col min="10762" max="10762" width="9" style="226" customWidth="1"/>
    <col min="10763" max="10768" width="9" style="226"/>
    <col min="10769" max="10769" width="9.75" style="226" bestFit="1" customWidth="1"/>
    <col min="10770" max="10772" width="9" style="226"/>
    <col min="10773" max="10773" width="9.75" style="226" bestFit="1" customWidth="1"/>
    <col min="10774" max="10780" width="9" style="226"/>
    <col min="10781" max="10781" width="9.75" style="226" bestFit="1" customWidth="1"/>
    <col min="10782" max="11008" width="9" style="226"/>
    <col min="11009" max="11009" width="7" style="226" customWidth="1"/>
    <col min="11010" max="11010" width="51.75" style="226" customWidth="1"/>
    <col min="11011" max="11015" width="0" style="226" hidden="1" customWidth="1"/>
    <col min="11016" max="11016" width="21.5" style="226" customWidth="1"/>
    <col min="11017" max="11017" width="21.875" style="226" customWidth="1"/>
    <col min="11018" max="11018" width="9" style="226" customWidth="1"/>
    <col min="11019" max="11024" width="9" style="226"/>
    <col min="11025" max="11025" width="9.75" style="226" bestFit="1" customWidth="1"/>
    <col min="11026" max="11028" width="9" style="226"/>
    <col min="11029" max="11029" width="9.75" style="226" bestFit="1" customWidth="1"/>
    <col min="11030" max="11036" width="9" style="226"/>
    <col min="11037" max="11037" width="9.75" style="226" bestFit="1" customWidth="1"/>
    <col min="11038" max="11264" width="9" style="226"/>
    <col min="11265" max="11265" width="7" style="226" customWidth="1"/>
    <col min="11266" max="11266" width="51.75" style="226" customWidth="1"/>
    <col min="11267" max="11271" width="0" style="226" hidden="1" customWidth="1"/>
    <col min="11272" max="11272" width="21.5" style="226" customWidth="1"/>
    <col min="11273" max="11273" width="21.875" style="226" customWidth="1"/>
    <col min="11274" max="11274" width="9" style="226" customWidth="1"/>
    <col min="11275" max="11280" width="9" style="226"/>
    <col min="11281" max="11281" width="9.75" style="226" bestFit="1" customWidth="1"/>
    <col min="11282" max="11284" width="9" style="226"/>
    <col min="11285" max="11285" width="9.75" style="226" bestFit="1" customWidth="1"/>
    <col min="11286" max="11292" width="9" style="226"/>
    <col min="11293" max="11293" width="9.75" style="226" bestFit="1" customWidth="1"/>
    <col min="11294" max="11520" width="9" style="226"/>
    <col min="11521" max="11521" width="7" style="226" customWidth="1"/>
    <col min="11522" max="11522" width="51.75" style="226" customWidth="1"/>
    <col min="11523" max="11527" width="0" style="226" hidden="1" customWidth="1"/>
    <col min="11528" max="11528" width="21.5" style="226" customWidth="1"/>
    <col min="11529" max="11529" width="21.875" style="226" customWidth="1"/>
    <col min="11530" max="11530" width="9" style="226" customWidth="1"/>
    <col min="11531" max="11536" width="9" style="226"/>
    <col min="11537" max="11537" width="9.75" style="226" bestFit="1" customWidth="1"/>
    <col min="11538" max="11540" width="9" style="226"/>
    <col min="11541" max="11541" width="9.75" style="226" bestFit="1" customWidth="1"/>
    <col min="11542" max="11548" width="9" style="226"/>
    <col min="11549" max="11549" width="9.75" style="226" bestFit="1" customWidth="1"/>
    <col min="11550" max="11776" width="9" style="226"/>
    <col min="11777" max="11777" width="7" style="226" customWidth="1"/>
    <col min="11778" max="11778" width="51.75" style="226" customWidth="1"/>
    <col min="11779" max="11783" width="0" style="226" hidden="1" customWidth="1"/>
    <col min="11784" max="11784" width="21.5" style="226" customWidth="1"/>
    <col min="11785" max="11785" width="21.875" style="226" customWidth="1"/>
    <col min="11786" max="11786" width="9" style="226" customWidth="1"/>
    <col min="11787" max="11792" width="9" style="226"/>
    <col min="11793" max="11793" width="9.75" style="226" bestFit="1" customWidth="1"/>
    <col min="11794" max="11796" width="9" style="226"/>
    <col min="11797" max="11797" width="9.75" style="226" bestFit="1" customWidth="1"/>
    <col min="11798" max="11804" width="9" style="226"/>
    <col min="11805" max="11805" width="9.75" style="226" bestFit="1" customWidth="1"/>
    <col min="11806" max="12032" width="9" style="226"/>
    <col min="12033" max="12033" width="7" style="226" customWidth="1"/>
    <col min="12034" max="12034" width="51.75" style="226" customWidth="1"/>
    <col min="12035" max="12039" width="0" style="226" hidden="1" customWidth="1"/>
    <col min="12040" max="12040" width="21.5" style="226" customWidth="1"/>
    <col min="12041" max="12041" width="21.875" style="226" customWidth="1"/>
    <col min="12042" max="12042" width="9" style="226" customWidth="1"/>
    <col min="12043" max="12048" width="9" style="226"/>
    <col min="12049" max="12049" width="9.75" style="226" bestFit="1" customWidth="1"/>
    <col min="12050" max="12052" width="9" style="226"/>
    <col min="12053" max="12053" width="9.75" style="226" bestFit="1" customWidth="1"/>
    <col min="12054" max="12060" width="9" style="226"/>
    <col min="12061" max="12061" width="9.75" style="226" bestFit="1" customWidth="1"/>
    <col min="12062" max="12288" width="9" style="226"/>
    <col min="12289" max="12289" width="7" style="226" customWidth="1"/>
    <col min="12290" max="12290" width="51.75" style="226" customWidth="1"/>
    <col min="12291" max="12295" width="0" style="226" hidden="1" customWidth="1"/>
    <col min="12296" max="12296" width="21.5" style="226" customWidth="1"/>
    <col min="12297" max="12297" width="21.875" style="226" customWidth="1"/>
    <col min="12298" max="12298" width="9" style="226" customWidth="1"/>
    <col min="12299" max="12304" width="9" style="226"/>
    <col min="12305" max="12305" width="9.75" style="226" bestFit="1" customWidth="1"/>
    <col min="12306" max="12308" width="9" style="226"/>
    <col min="12309" max="12309" width="9.75" style="226" bestFit="1" customWidth="1"/>
    <col min="12310" max="12316" width="9" style="226"/>
    <col min="12317" max="12317" width="9.75" style="226" bestFit="1" customWidth="1"/>
    <col min="12318" max="12544" width="9" style="226"/>
    <col min="12545" max="12545" width="7" style="226" customWidth="1"/>
    <col min="12546" max="12546" width="51.75" style="226" customWidth="1"/>
    <col min="12547" max="12551" width="0" style="226" hidden="1" customWidth="1"/>
    <col min="12552" max="12552" width="21.5" style="226" customWidth="1"/>
    <col min="12553" max="12553" width="21.875" style="226" customWidth="1"/>
    <col min="12554" max="12554" width="9" style="226" customWidth="1"/>
    <col min="12555" max="12560" width="9" style="226"/>
    <col min="12561" max="12561" width="9.75" style="226" bestFit="1" customWidth="1"/>
    <col min="12562" max="12564" width="9" style="226"/>
    <col min="12565" max="12565" width="9.75" style="226" bestFit="1" customWidth="1"/>
    <col min="12566" max="12572" width="9" style="226"/>
    <col min="12573" max="12573" width="9.75" style="226" bestFit="1" customWidth="1"/>
    <col min="12574" max="12800" width="9" style="226"/>
    <col min="12801" max="12801" width="7" style="226" customWidth="1"/>
    <col min="12802" max="12802" width="51.75" style="226" customWidth="1"/>
    <col min="12803" max="12807" width="0" style="226" hidden="1" customWidth="1"/>
    <col min="12808" max="12808" width="21.5" style="226" customWidth="1"/>
    <col min="12809" max="12809" width="21.875" style="226" customWidth="1"/>
    <col min="12810" max="12810" width="9" style="226" customWidth="1"/>
    <col min="12811" max="12816" width="9" style="226"/>
    <col min="12817" max="12817" width="9.75" style="226" bestFit="1" customWidth="1"/>
    <col min="12818" max="12820" width="9" style="226"/>
    <col min="12821" max="12821" width="9.75" style="226" bestFit="1" customWidth="1"/>
    <col min="12822" max="12828" width="9" style="226"/>
    <col min="12829" max="12829" width="9.75" style="226" bestFit="1" customWidth="1"/>
    <col min="12830" max="13056" width="9" style="226"/>
    <col min="13057" max="13057" width="7" style="226" customWidth="1"/>
    <col min="13058" max="13058" width="51.75" style="226" customWidth="1"/>
    <col min="13059" max="13063" width="0" style="226" hidden="1" customWidth="1"/>
    <col min="13064" max="13064" width="21.5" style="226" customWidth="1"/>
    <col min="13065" max="13065" width="21.875" style="226" customWidth="1"/>
    <col min="13066" max="13066" width="9" style="226" customWidth="1"/>
    <col min="13067" max="13072" width="9" style="226"/>
    <col min="13073" max="13073" width="9.75" style="226" bestFit="1" customWidth="1"/>
    <col min="13074" max="13076" width="9" style="226"/>
    <col min="13077" max="13077" width="9.75" style="226" bestFit="1" customWidth="1"/>
    <col min="13078" max="13084" width="9" style="226"/>
    <col min="13085" max="13085" width="9.75" style="226" bestFit="1" customWidth="1"/>
    <col min="13086" max="13312" width="9" style="226"/>
    <col min="13313" max="13313" width="7" style="226" customWidth="1"/>
    <col min="13314" max="13314" width="51.75" style="226" customWidth="1"/>
    <col min="13315" max="13319" width="0" style="226" hidden="1" customWidth="1"/>
    <col min="13320" max="13320" width="21.5" style="226" customWidth="1"/>
    <col min="13321" max="13321" width="21.875" style="226" customWidth="1"/>
    <col min="13322" max="13322" width="9" style="226" customWidth="1"/>
    <col min="13323" max="13328" width="9" style="226"/>
    <col min="13329" max="13329" width="9.75" style="226" bestFit="1" customWidth="1"/>
    <col min="13330" max="13332" width="9" style="226"/>
    <col min="13333" max="13333" width="9.75" style="226" bestFit="1" customWidth="1"/>
    <col min="13334" max="13340" width="9" style="226"/>
    <col min="13341" max="13341" width="9.75" style="226" bestFit="1" customWidth="1"/>
    <col min="13342" max="13568" width="9" style="226"/>
    <col min="13569" max="13569" width="7" style="226" customWidth="1"/>
    <col min="13570" max="13570" width="51.75" style="226" customWidth="1"/>
    <col min="13571" max="13575" width="0" style="226" hidden="1" customWidth="1"/>
    <col min="13576" max="13576" width="21.5" style="226" customWidth="1"/>
    <col min="13577" max="13577" width="21.875" style="226" customWidth="1"/>
    <col min="13578" max="13578" width="9" style="226" customWidth="1"/>
    <col min="13579" max="13584" width="9" style="226"/>
    <col min="13585" max="13585" width="9.75" style="226" bestFit="1" customWidth="1"/>
    <col min="13586" max="13588" width="9" style="226"/>
    <col min="13589" max="13589" width="9.75" style="226" bestFit="1" customWidth="1"/>
    <col min="13590" max="13596" width="9" style="226"/>
    <col min="13597" max="13597" width="9.75" style="226" bestFit="1" customWidth="1"/>
    <col min="13598" max="13824" width="9" style="226"/>
    <col min="13825" max="13825" width="7" style="226" customWidth="1"/>
    <col min="13826" max="13826" width="51.75" style="226" customWidth="1"/>
    <col min="13827" max="13831" width="0" style="226" hidden="1" customWidth="1"/>
    <col min="13832" max="13832" width="21.5" style="226" customWidth="1"/>
    <col min="13833" max="13833" width="21.875" style="226" customWidth="1"/>
    <col min="13834" max="13834" width="9" style="226" customWidth="1"/>
    <col min="13835" max="13840" width="9" style="226"/>
    <col min="13841" max="13841" width="9.75" style="226" bestFit="1" customWidth="1"/>
    <col min="13842" max="13844" width="9" style="226"/>
    <col min="13845" max="13845" width="9.75" style="226" bestFit="1" customWidth="1"/>
    <col min="13846" max="13852" width="9" style="226"/>
    <col min="13853" max="13853" width="9.75" style="226" bestFit="1" customWidth="1"/>
    <col min="13854" max="14080" width="9" style="226"/>
    <col min="14081" max="14081" width="7" style="226" customWidth="1"/>
    <col min="14082" max="14082" width="51.75" style="226" customWidth="1"/>
    <col min="14083" max="14087" width="0" style="226" hidden="1" customWidth="1"/>
    <col min="14088" max="14088" width="21.5" style="226" customWidth="1"/>
    <col min="14089" max="14089" width="21.875" style="226" customWidth="1"/>
    <col min="14090" max="14090" width="9" style="226" customWidth="1"/>
    <col min="14091" max="14096" width="9" style="226"/>
    <col min="14097" max="14097" width="9.75" style="226" bestFit="1" customWidth="1"/>
    <col min="14098" max="14100" width="9" style="226"/>
    <col min="14101" max="14101" width="9.75" style="226" bestFit="1" customWidth="1"/>
    <col min="14102" max="14108" width="9" style="226"/>
    <col min="14109" max="14109" width="9.75" style="226" bestFit="1" customWidth="1"/>
    <col min="14110" max="14336" width="9" style="226"/>
    <col min="14337" max="14337" width="7" style="226" customWidth="1"/>
    <col min="14338" max="14338" width="51.75" style="226" customWidth="1"/>
    <col min="14339" max="14343" width="0" style="226" hidden="1" customWidth="1"/>
    <col min="14344" max="14344" width="21.5" style="226" customWidth="1"/>
    <col min="14345" max="14345" width="21.875" style="226" customWidth="1"/>
    <col min="14346" max="14346" width="9" style="226" customWidth="1"/>
    <col min="14347" max="14352" width="9" style="226"/>
    <col min="14353" max="14353" width="9.75" style="226" bestFit="1" customWidth="1"/>
    <col min="14354" max="14356" width="9" style="226"/>
    <col min="14357" max="14357" width="9.75" style="226" bestFit="1" customWidth="1"/>
    <col min="14358" max="14364" width="9" style="226"/>
    <col min="14365" max="14365" width="9.75" style="226" bestFit="1" customWidth="1"/>
    <col min="14366" max="14592" width="9" style="226"/>
    <col min="14593" max="14593" width="7" style="226" customWidth="1"/>
    <col min="14594" max="14594" width="51.75" style="226" customWidth="1"/>
    <col min="14595" max="14599" width="0" style="226" hidden="1" customWidth="1"/>
    <col min="14600" max="14600" width="21.5" style="226" customWidth="1"/>
    <col min="14601" max="14601" width="21.875" style="226" customWidth="1"/>
    <col min="14602" max="14602" width="9" style="226" customWidth="1"/>
    <col min="14603" max="14608" width="9" style="226"/>
    <col min="14609" max="14609" width="9.75" style="226" bestFit="1" customWidth="1"/>
    <col min="14610" max="14612" width="9" style="226"/>
    <col min="14613" max="14613" width="9.75" style="226" bestFit="1" customWidth="1"/>
    <col min="14614" max="14620" width="9" style="226"/>
    <col min="14621" max="14621" width="9.75" style="226" bestFit="1" customWidth="1"/>
    <col min="14622" max="14848" width="9" style="226"/>
    <col min="14849" max="14849" width="7" style="226" customWidth="1"/>
    <col min="14850" max="14850" width="51.75" style="226" customWidth="1"/>
    <col min="14851" max="14855" width="0" style="226" hidden="1" customWidth="1"/>
    <col min="14856" max="14856" width="21.5" style="226" customWidth="1"/>
    <col min="14857" max="14857" width="21.875" style="226" customWidth="1"/>
    <col min="14858" max="14858" width="9" style="226" customWidth="1"/>
    <col min="14859" max="14864" width="9" style="226"/>
    <col min="14865" max="14865" width="9.75" style="226" bestFit="1" customWidth="1"/>
    <col min="14866" max="14868" width="9" style="226"/>
    <col min="14869" max="14869" width="9.75" style="226" bestFit="1" customWidth="1"/>
    <col min="14870" max="14876" width="9" style="226"/>
    <col min="14877" max="14877" width="9.75" style="226" bestFit="1" customWidth="1"/>
    <col min="14878" max="15104" width="9" style="226"/>
    <col min="15105" max="15105" width="7" style="226" customWidth="1"/>
    <col min="15106" max="15106" width="51.75" style="226" customWidth="1"/>
    <col min="15107" max="15111" width="0" style="226" hidden="1" customWidth="1"/>
    <col min="15112" max="15112" width="21.5" style="226" customWidth="1"/>
    <col min="15113" max="15113" width="21.875" style="226" customWidth="1"/>
    <col min="15114" max="15114" width="9" style="226" customWidth="1"/>
    <col min="15115" max="15120" width="9" style="226"/>
    <col min="15121" max="15121" width="9.75" style="226" bestFit="1" customWidth="1"/>
    <col min="15122" max="15124" width="9" style="226"/>
    <col min="15125" max="15125" width="9.75" style="226" bestFit="1" customWidth="1"/>
    <col min="15126" max="15132" width="9" style="226"/>
    <col min="15133" max="15133" width="9.75" style="226" bestFit="1" customWidth="1"/>
    <col min="15134" max="15360" width="9" style="226"/>
    <col min="15361" max="15361" width="7" style="226" customWidth="1"/>
    <col min="15362" max="15362" width="51.75" style="226" customWidth="1"/>
    <col min="15363" max="15367" width="0" style="226" hidden="1" customWidth="1"/>
    <col min="15368" max="15368" width="21.5" style="226" customWidth="1"/>
    <col min="15369" max="15369" width="21.875" style="226" customWidth="1"/>
    <col min="15370" max="15370" width="9" style="226" customWidth="1"/>
    <col min="15371" max="15376" width="9" style="226"/>
    <col min="15377" max="15377" width="9.75" style="226" bestFit="1" customWidth="1"/>
    <col min="15378" max="15380" width="9" style="226"/>
    <col min="15381" max="15381" width="9.75" style="226" bestFit="1" customWidth="1"/>
    <col min="15382" max="15388" width="9" style="226"/>
    <col min="15389" max="15389" width="9.75" style="226" bestFit="1" customWidth="1"/>
    <col min="15390" max="15616" width="9" style="226"/>
    <col min="15617" max="15617" width="7" style="226" customWidth="1"/>
    <col min="15618" max="15618" width="51.75" style="226" customWidth="1"/>
    <col min="15619" max="15623" width="0" style="226" hidden="1" customWidth="1"/>
    <col min="15624" max="15624" width="21.5" style="226" customWidth="1"/>
    <col min="15625" max="15625" width="21.875" style="226" customWidth="1"/>
    <col min="15626" max="15626" width="9" style="226" customWidth="1"/>
    <col min="15627" max="15632" width="9" style="226"/>
    <col min="15633" max="15633" width="9.75" style="226" bestFit="1" customWidth="1"/>
    <col min="15634" max="15636" width="9" style="226"/>
    <col min="15637" max="15637" width="9.75" style="226" bestFit="1" customWidth="1"/>
    <col min="15638" max="15644" width="9" style="226"/>
    <col min="15645" max="15645" width="9.75" style="226" bestFit="1" customWidth="1"/>
    <col min="15646" max="15872" width="9" style="226"/>
    <col min="15873" max="15873" width="7" style="226" customWidth="1"/>
    <col min="15874" max="15874" width="51.75" style="226" customWidth="1"/>
    <col min="15875" max="15879" width="0" style="226" hidden="1" customWidth="1"/>
    <col min="15880" max="15880" width="21.5" style="226" customWidth="1"/>
    <col min="15881" max="15881" width="21.875" style="226" customWidth="1"/>
    <col min="15882" max="15882" width="9" style="226" customWidth="1"/>
    <col min="15883" max="15888" width="9" style="226"/>
    <col min="15889" max="15889" width="9.75" style="226" bestFit="1" customWidth="1"/>
    <col min="15890" max="15892" width="9" style="226"/>
    <col min="15893" max="15893" width="9.75" style="226" bestFit="1" customWidth="1"/>
    <col min="15894" max="15900" width="9" style="226"/>
    <col min="15901" max="15901" width="9.75" style="226" bestFit="1" customWidth="1"/>
    <col min="15902" max="16128" width="9" style="226"/>
    <col min="16129" max="16129" width="7" style="226" customWidth="1"/>
    <col min="16130" max="16130" width="51.75" style="226" customWidth="1"/>
    <col min="16131" max="16135" width="0" style="226" hidden="1" customWidth="1"/>
    <col min="16136" max="16136" width="21.5" style="226" customWidth="1"/>
    <col min="16137" max="16137" width="21.875" style="226" customWidth="1"/>
    <col min="16138" max="16138" width="9" style="226" customWidth="1"/>
    <col min="16139" max="16144" width="9" style="226"/>
    <col min="16145" max="16145" width="9.75" style="226" bestFit="1" customWidth="1"/>
    <col min="16146" max="16148" width="9" style="226"/>
    <col min="16149" max="16149" width="9.75" style="226" bestFit="1" customWidth="1"/>
    <col min="16150" max="16156" width="9" style="226"/>
    <col min="16157" max="16157" width="9.75" style="226" bestFit="1" customWidth="1"/>
    <col min="16158" max="16384" width="9" style="226"/>
  </cols>
  <sheetData>
    <row r="1" spans="1:12" ht="20.25" x14ac:dyDescent="0.3">
      <c r="C1" s="225"/>
      <c r="D1" s="225"/>
      <c r="E1" s="225"/>
      <c r="F1" s="225"/>
      <c r="G1" s="225"/>
      <c r="K1" s="697" t="s">
        <v>351</v>
      </c>
      <c r="L1" s="697"/>
    </row>
    <row r="2" spans="1:12" x14ac:dyDescent="0.25">
      <c r="L2" s="229" t="s">
        <v>7</v>
      </c>
    </row>
    <row r="3" spans="1:12" x14ac:dyDescent="0.25">
      <c r="H3" s="229"/>
      <c r="I3" s="230"/>
    </row>
    <row r="4" spans="1:12" x14ac:dyDescent="0.25">
      <c r="H4" s="229"/>
      <c r="I4" s="230"/>
    </row>
    <row r="5" spans="1:12" ht="18.75" x14ac:dyDescent="0.3">
      <c r="B5" s="231"/>
      <c r="C5" s="232"/>
      <c r="D5" s="232"/>
      <c r="E5" s="232"/>
      <c r="F5" s="232"/>
      <c r="G5" s="231"/>
      <c r="K5" s="698" t="s">
        <v>9</v>
      </c>
      <c r="L5" s="698"/>
    </row>
    <row r="6" spans="1:12" ht="18.75" x14ac:dyDescent="0.3">
      <c r="C6" s="299"/>
      <c r="D6" s="299"/>
      <c r="E6" s="299"/>
      <c r="F6" s="299"/>
      <c r="G6" s="299"/>
      <c r="H6" s="299"/>
      <c r="I6" s="299"/>
      <c r="L6" s="300" t="s">
        <v>311</v>
      </c>
    </row>
    <row r="7" spans="1:12" ht="25.5" customHeight="1" x14ac:dyDescent="0.3">
      <c r="B7" s="231"/>
      <c r="C7" s="232"/>
      <c r="D7" s="232"/>
      <c r="E7" s="232"/>
      <c r="F7" s="698"/>
      <c r="G7" s="698"/>
      <c r="H7" s="698"/>
      <c r="I7" s="698"/>
    </row>
    <row r="8" spans="1:12" ht="20.25" customHeight="1" x14ac:dyDescent="0.25">
      <c r="C8" s="301"/>
      <c r="D8" s="301"/>
      <c r="E8" s="301"/>
      <c r="F8" s="301"/>
      <c r="G8" s="301"/>
      <c r="H8" s="301"/>
      <c r="I8" s="699" t="s">
        <v>298</v>
      </c>
      <c r="J8" s="699"/>
      <c r="K8" s="699"/>
      <c r="L8" s="699"/>
    </row>
    <row r="9" spans="1:12" ht="25.5" customHeight="1" x14ac:dyDescent="0.3">
      <c r="B9" s="231"/>
      <c r="C9" s="232"/>
      <c r="D9" s="232"/>
      <c r="E9" s="232"/>
      <c r="F9" s="698"/>
      <c r="G9" s="698"/>
      <c r="H9" s="698"/>
      <c r="I9" s="698"/>
      <c r="L9" s="230" t="s">
        <v>10</v>
      </c>
    </row>
    <row r="10" spans="1:12" ht="25.5" customHeight="1" x14ac:dyDescent="0.25">
      <c r="G10" s="224"/>
      <c r="H10" s="224"/>
    </row>
    <row r="11" spans="1:12" ht="25.5" customHeight="1" x14ac:dyDescent="0.25">
      <c r="G11" s="224"/>
      <c r="H11" s="224"/>
      <c r="I11" s="229"/>
    </row>
    <row r="12" spans="1:12" ht="65.25" customHeight="1" x14ac:dyDescent="0.25">
      <c r="A12" s="695" t="s">
        <v>303</v>
      </c>
      <c r="B12" s="695"/>
      <c r="C12" s="695"/>
      <c r="D12" s="695"/>
      <c r="E12" s="695"/>
      <c r="F12" s="695"/>
      <c r="G12" s="695"/>
      <c r="H12" s="695"/>
      <c r="I12" s="695"/>
      <c r="J12" s="695"/>
      <c r="K12" s="695"/>
      <c r="L12" s="695"/>
    </row>
    <row r="14" spans="1:12" x14ac:dyDescent="0.25">
      <c r="L14" s="229" t="s">
        <v>370</v>
      </c>
    </row>
    <row r="16" spans="1:12" ht="15.75" customHeight="1" x14ac:dyDescent="0.25">
      <c r="A16" s="696" t="s">
        <v>70</v>
      </c>
      <c r="B16" s="696" t="s">
        <v>121</v>
      </c>
      <c r="C16" s="691">
        <v>2011</v>
      </c>
      <c r="D16" s="691">
        <v>2012</v>
      </c>
      <c r="E16" s="691">
        <v>2013</v>
      </c>
      <c r="F16" s="691">
        <v>2014</v>
      </c>
      <c r="G16" s="691" t="s">
        <v>371</v>
      </c>
      <c r="H16" s="691" t="s">
        <v>372</v>
      </c>
      <c r="I16" s="691" t="s">
        <v>373</v>
      </c>
      <c r="J16" s="691" t="s">
        <v>376</v>
      </c>
      <c r="K16" s="691" t="s">
        <v>377</v>
      </c>
      <c r="L16" s="691" t="s">
        <v>378</v>
      </c>
    </row>
    <row r="17" spans="1:12" x14ac:dyDescent="0.25">
      <c r="A17" s="696"/>
      <c r="B17" s="696"/>
      <c r="C17" s="692"/>
      <c r="D17" s="692"/>
      <c r="E17" s="692"/>
      <c r="F17" s="692"/>
      <c r="G17" s="692"/>
      <c r="H17" s="692"/>
      <c r="I17" s="692"/>
      <c r="J17" s="692"/>
      <c r="K17" s="692"/>
      <c r="L17" s="692"/>
    </row>
    <row r="18" spans="1:12" x14ac:dyDescent="0.25">
      <c r="A18" s="696"/>
      <c r="B18" s="696"/>
      <c r="C18" s="693"/>
      <c r="D18" s="693"/>
      <c r="E18" s="693"/>
      <c r="F18" s="693"/>
      <c r="G18" s="693"/>
      <c r="H18" s="693"/>
      <c r="I18" s="693"/>
      <c r="J18" s="693"/>
      <c r="K18" s="693"/>
      <c r="L18" s="693"/>
    </row>
    <row r="19" spans="1:12" s="235" customFormat="1" x14ac:dyDescent="0.25">
      <c r="A19" s="233">
        <v>1</v>
      </c>
      <c r="B19" s="233">
        <v>2</v>
      </c>
      <c r="C19" s="234">
        <f t="shared" ref="C19:H19" si="0">B19+1</f>
        <v>3</v>
      </c>
      <c r="D19" s="234">
        <f t="shared" si="0"/>
        <v>4</v>
      </c>
      <c r="E19" s="234">
        <f t="shared" si="0"/>
        <v>5</v>
      </c>
      <c r="F19" s="234">
        <f t="shared" si="0"/>
        <v>6</v>
      </c>
      <c r="G19" s="234">
        <f t="shared" si="0"/>
        <v>7</v>
      </c>
      <c r="H19" s="234">
        <f t="shared" si="0"/>
        <v>8</v>
      </c>
      <c r="I19" s="234"/>
      <c r="J19" s="234">
        <v>3</v>
      </c>
      <c r="K19" s="234">
        <v>4</v>
      </c>
      <c r="L19" s="234">
        <f t="shared" ref="L19" si="1">K19+1</f>
        <v>5</v>
      </c>
    </row>
    <row r="20" spans="1:12" s="235" customFormat="1" x14ac:dyDescent="0.25">
      <c r="A20" s="236" t="s">
        <v>122</v>
      </c>
      <c r="B20" s="237" t="s">
        <v>123</v>
      </c>
      <c r="C20" s="238">
        <f>C96</f>
        <v>64262</v>
      </c>
      <c r="D20" s="238">
        <f>D96</f>
        <v>83603</v>
      </c>
      <c r="E20" s="238">
        <f>E26+E49</f>
        <v>113570.8</v>
      </c>
      <c r="F20" s="238">
        <f>F22+F25</f>
        <v>162761</v>
      </c>
      <c r="G20" s="238">
        <f>G22+G25</f>
        <v>261965.08000000002</v>
      </c>
      <c r="H20" s="238">
        <f>H22+H25</f>
        <v>222383</v>
      </c>
      <c r="I20" s="238">
        <f>I22+I25</f>
        <v>208841.60000000001</v>
      </c>
      <c r="J20" s="238">
        <f t="shared" ref="J20:L20" si="2">J22+J25</f>
        <v>263371.196</v>
      </c>
      <c r="K20" s="238">
        <f t="shared" si="2"/>
        <v>262228.05952000001</v>
      </c>
      <c r="L20" s="238">
        <f t="shared" si="2"/>
        <v>293695.42666240002</v>
      </c>
    </row>
    <row r="21" spans="1:12" s="235" customFormat="1" x14ac:dyDescent="0.25">
      <c r="A21" s="239"/>
      <c r="B21" s="240" t="s">
        <v>124</v>
      </c>
      <c r="C21" s="238"/>
      <c r="D21" s="238"/>
      <c r="E21" s="238"/>
      <c r="F21" s="238"/>
      <c r="G21" s="238"/>
      <c r="H21" s="238"/>
      <c r="I21" s="238"/>
      <c r="J21" s="238"/>
      <c r="K21" s="238"/>
      <c r="L21" s="238"/>
    </row>
    <row r="22" spans="1:12" s="235" customFormat="1" ht="31.5" x14ac:dyDescent="0.25">
      <c r="A22" s="239" t="s">
        <v>24</v>
      </c>
      <c r="B22" s="240" t="s">
        <v>304</v>
      </c>
      <c r="C22" s="241">
        <f>C20</f>
        <v>64262</v>
      </c>
      <c r="D22" s="241">
        <f>D20</f>
        <v>83603</v>
      </c>
      <c r="E22" s="241">
        <f>E23+E24</f>
        <v>198439</v>
      </c>
      <c r="F22" s="241">
        <f>F177</f>
        <v>162761</v>
      </c>
      <c r="G22" s="241">
        <f>G177</f>
        <v>261965.08000000002</v>
      </c>
      <c r="H22" s="241">
        <f>H27+H32+H33+H37+H38</f>
        <v>222383</v>
      </c>
      <c r="I22" s="241">
        <f>I27+I32+I33+I37+I38</f>
        <v>208841.60000000001</v>
      </c>
      <c r="J22" s="241">
        <f>J27+J32+J33+J37+J38</f>
        <v>263371.196</v>
      </c>
      <c r="K22" s="241">
        <f>K27+K32+K33+K37+K38</f>
        <v>262228.05952000001</v>
      </c>
      <c r="L22" s="241">
        <f>L27+L32+L33+L37+L38</f>
        <v>293695.42666240002</v>
      </c>
    </row>
    <row r="23" spans="1:12" s="235" customFormat="1" hidden="1" x14ac:dyDescent="0.25">
      <c r="A23" s="242" t="s">
        <v>194</v>
      </c>
      <c r="B23" s="243" t="s">
        <v>275</v>
      </c>
      <c r="C23" s="241"/>
      <c r="D23" s="241"/>
      <c r="E23" s="241">
        <v>111607</v>
      </c>
      <c r="F23" s="241"/>
      <c r="G23" s="241"/>
      <c r="H23" s="241"/>
      <c r="I23" s="241"/>
      <c r="J23" s="241"/>
      <c r="K23" s="241"/>
      <c r="L23" s="241"/>
    </row>
    <row r="24" spans="1:12" s="235" customFormat="1" hidden="1" x14ac:dyDescent="0.25">
      <c r="A24" s="242" t="s">
        <v>196</v>
      </c>
      <c r="B24" s="243" t="s">
        <v>276</v>
      </c>
      <c r="C24" s="241"/>
      <c r="D24" s="241"/>
      <c r="E24" s="241">
        <v>86832</v>
      </c>
      <c r="F24" s="241"/>
      <c r="G24" s="241"/>
      <c r="H24" s="241"/>
      <c r="I24" s="241"/>
      <c r="J24" s="241"/>
      <c r="K24" s="241"/>
      <c r="L24" s="241"/>
    </row>
    <row r="25" spans="1:12" s="235" customFormat="1" x14ac:dyDescent="0.25">
      <c r="A25" s="239" t="s">
        <v>29</v>
      </c>
      <c r="B25" s="240" t="s">
        <v>305</v>
      </c>
      <c r="C25" s="238"/>
      <c r="D25" s="238"/>
      <c r="E25" s="238"/>
      <c r="F25" s="238"/>
      <c r="G25" s="238"/>
      <c r="H25" s="238"/>
      <c r="I25" s="238"/>
      <c r="J25" s="238"/>
      <c r="K25" s="238"/>
      <c r="L25" s="238"/>
    </row>
    <row r="26" spans="1:12" s="235" customFormat="1" x14ac:dyDescent="0.25">
      <c r="A26" s="236" t="s">
        <v>125</v>
      </c>
      <c r="B26" s="237" t="s">
        <v>126</v>
      </c>
      <c r="C26" s="238">
        <f>C22-C49</f>
        <v>61256</v>
      </c>
      <c r="D26" s="238">
        <f>D22-D49</f>
        <v>83303</v>
      </c>
      <c r="E26" s="238">
        <f>E27+E32+E33+E37+E38</f>
        <v>112033.66</v>
      </c>
      <c r="F26" s="238">
        <f>F27+F32+F33+F37+F38</f>
        <v>124953.7</v>
      </c>
      <c r="G26" s="238">
        <f>G27+G32+G33+G37+G38</f>
        <v>198061.19</v>
      </c>
      <c r="H26" s="238">
        <f>H27+H32+H33+H37+H38-26607</f>
        <v>195776</v>
      </c>
      <c r="I26" s="238">
        <f>I27+I32+I33+I37+I38-5666-1</f>
        <v>203174.6</v>
      </c>
      <c r="J26" s="238">
        <f>J27+J32+J33+J37+J38</f>
        <v>263371.196</v>
      </c>
      <c r="K26" s="238">
        <f t="shared" ref="K26:L26" si="3">K27+K32+K33+K37+K38</f>
        <v>262228.05952000001</v>
      </c>
      <c r="L26" s="238">
        <f t="shared" si="3"/>
        <v>293695.42666240002</v>
      </c>
    </row>
    <row r="27" spans="1:12" s="235" customFormat="1" x14ac:dyDescent="0.25">
      <c r="A27" s="236" t="s">
        <v>74</v>
      </c>
      <c r="B27" s="237" t="s">
        <v>127</v>
      </c>
      <c r="C27" s="244">
        <f t="shared" ref="C27:I27" si="4">C29+C30+C31</f>
        <v>21915</v>
      </c>
      <c r="D27" s="244">
        <f t="shared" si="4"/>
        <v>44639</v>
      </c>
      <c r="E27" s="244">
        <f t="shared" si="4"/>
        <v>67167.460000000006</v>
      </c>
      <c r="F27" s="244">
        <f t="shared" si="4"/>
        <v>73274.7</v>
      </c>
      <c r="G27" s="244">
        <f t="shared" si="4"/>
        <v>90574</v>
      </c>
      <c r="H27" s="244">
        <f t="shared" si="4"/>
        <v>105180</v>
      </c>
      <c r="I27" s="244">
        <f t="shared" si="4"/>
        <v>107330</v>
      </c>
      <c r="J27" s="244">
        <f t="shared" ref="J27:L27" si="5">J29+J30+J31</f>
        <v>123132</v>
      </c>
      <c r="K27" s="244">
        <f t="shared" si="5"/>
        <v>137907.84000000003</v>
      </c>
      <c r="L27" s="244">
        <f t="shared" si="5"/>
        <v>154456.78080000004</v>
      </c>
    </row>
    <row r="28" spans="1:12" s="235" customFormat="1" x14ac:dyDescent="0.25">
      <c r="A28" s="239"/>
      <c r="B28" s="240" t="s">
        <v>124</v>
      </c>
      <c r="C28" s="241"/>
      <c r="D28" s="241"/>
      <c r="E28" s="241"/>
      <c r="F28" s="241"/>
      <c r="G28" s="241"/>
      <c r="H28" s="241"/>
      <c r="I28" s="241"/>
      <c r="J28" s="241"/>
      <c r="K28" s="241"/>
      <c r="L28" s="241"/>
    </row>
    <row r="29" spans="1:12" s="235" customFormat="1" x14ac:dyDescent="0.25">
      <c r="A29" s="239" t="s">
        <v>24</v>
      </c>
      <c r="B29" s="240" t="s">
        <v>128</v>
      </c>
      <c r="C29" s="241">
        <v>16180</v>
      </c>
      <c r="D29" s="241">
        <v>17853</v>
      </c>
      <c r="E29" s="241">
        <f>D29*1.02</f>
        <v>18210.060000000001</v>
      </c>
      <c r="F29" s="241">
        <v>16470</v>
      </c>
      <c r="G29" s="241">
        <v>8475</v>
      </c>
      <c r="H29" s="241">
        <v>7727</v>
      </c>
      <c r="I29" s="241">
        <v>7213</v>
      </c>
      <c r="J29" s="241">
        <v>1402</v>
      </c>
      <c r="K29" s="241">
        <f>J29*1.12</f>
        <v>1570.2400000000002</v>
      </c>
      <c r="L29" s="241">
        <f t="shared" ref="L29" si="6">K29*1.12</f>
        <v>1758.6688000000004</v>
      </c>
    </row>
    <row r="30" spans="1:12" s="235" customFormat="1" x14ac:dyDescent="0.25">
      <c r="A30" s="239" t="s">
        <v>29</v>
      </c>
      <c r="B30" s="240" t="s">
        <v>129</v>
      </c>
      <c r="C30" s="241">
        <v>5611</v>
      </c>
      <c r="D30" s="241">
        <v>5870</v>
      </c>
      <c r="E30" s="241">
        <f>D30*1.02</f>
        <v>5987.4000000000005</v>
      </c>
      <c r="F30" s="241">
        <v>8356</v>
      </c>
      <c r="G30" s="241">
        <v>11614</v>
      </c>
      <c r="H30" s="241">
        <v>9511</v>
      </c>
      <c r="I30" s="241">
        <v>17986</v>
      </c>
      <c r="J30" s="241">
        <v>18651</v>
      </c>
      <c r="K30" s="241">
        <f t="shared" ref="K30:L30" si="7">J30*1.12</f>
        <v>20889.120000000003</v>
      </c>
      <c r="L30" s="241">
        <f t="shared" si="7"/>
        <v>23395.814400000007</v>
      </c>
    </row>
    <row r="31" spans="1:12" s="235" customFormat="1" x14ac:dyDescent="0.25">
      <c r="A31" s="239" t="s">
        <v>31</v>
      </c>
      <c r="B31" s="240" t="s">
        <v>130</v>
      </c>
      <c r="C31" s="241">
        <v>124</v>
      </c>
      <c r="D31" s="241">
        <v>20916</v>
      </c>
      <c r="E31" s="241">
        <v>42970</v>
      </c>
      <c r="F31" s="241">
        <v>48448.7</v>
      </c>
      <c r="G31" s="241">
        <v>70485</v>
      </c>
      <c r="H31" s="241">
        <v>87942</v>
      </c>
      <c r="I31" s="241">
        <v>82131</v>
      </c>
      <c r="J31" s="241">
        <v>103079</v>
      </c>
      <c r="K31" s="241">
        <f t="shared" ref="K31:L31" si="8">J31*1.12</f>
        <v>115448.48000000001</v>
      </c>
      <c r="L31" s="241">
        <f t="shared" si="8"/>
        <v>129302.29760000002</v>
      </c>
    </row>
    <row r="32" spans="1:12" s="235" customFormat="1" x14ac:dyDescent="0.25">
      <c r="A32" s="236" t="s">
        <v>35</v>
      </c>
      <c r="B32" s="237" t="s">
        <v>131</v>
      </c>
      <c r="C32" s="238">
        <f>23680+5503</f>
        <v>29183</v>
      </c>
      <c r="D32" s="238">
        <f>26784+6452</f>
        <v>33236</v>
      </c>
      <c r="E32" s="238">
        <f>D32*1.02</f>
        <v>33900.720000000001</v>
      </c>
      <c r="F32" s="238">
        <v>42765</v>
      </c>
      <c r="G32" s="238">
        <f>57050+18940</f>
        <v>75990</v>
      </c>
      <c r="H32" s="238">
        <f>48305+12576</f>
        <v>60881</v>
      </c>
      <c r="I32" s="238">
        <f>57472+14797</f>
        <v>72269</v>
      </c>
      <c r="J32" s="238">
        <f>59602+16038</f>
        <v>75640</v>
      </c>
      <c r="K32" s="238">
        <f t="shared" ref="K32:L32" si="9">J32*1.12</f>
        <v>84716.800000000003</v>
      </c>
      <c r="L32" s="238">
        <f t="shared" si="9"/>
        <v>94882.816000000006</v>
      </c>
    </row>
    <row r="33" spans="1:12" s="235" customFormat="1" x14ac:dyDescent="0.25">
      <c r="A33" s="236" t="s">
        <v>132</v>
      </c>
      <c r="B33" s="237" t="s">
        <v>133</v>
      </c>
      <c r="C33" s="238">
        <v>3962</v>
      </c>
      <c r="D33" s="238">
        <v>4773</v>
      </c>
      <c r="E33" s="247">
        <v>4617</v>
      </c>
      <c r="F33" s="247">
        <v>6263</v>
      </c>
      <c r="G33" s="247">
        <f>'[1]приложение 4.2 2013-2017 свод'!F26</f>
        <v>0</v>
      </c>
      <c r="H33" s="247">
        <v>6796</v>
      </c>
      <c r="I33" s="247">
        <v>15663</v>
      </c>
      <c r="J33" s="247">
        <v>16197</v>
      </c>
      <c r="K33" s="247">
        <f t="shared" ref="K33:L33" si="10">J33*1.12</f>
        <v>18140.640000000003</v>
      </c>
      <c r="L33" s="247">
        <f t="shared" si="10"/>
        <v>20317.516800000005</v>
      </c>
    </row>
    <row r="34" spans="1:12" s="249" customFormat="1" ht="15.75" customHeight="1" x14ac:dyDescent="0.25">
      <c r="A34" s="239" t="s">
        <v>114</v>
      </c>
      <c r="B34" s="240" t="s">
        <v>256</v>
      </c>
      <c r="C34" s="241">
        <f>C35+C36</f>
        <v>0</v>
      </c>
      <c r="D34" s="241">
        <f>D35+D36</f>
        <v>0</v>
      </c>
      <c r="E34" s="241"/>
      <c r="F34" s="241">
        <f>F35+F36</f>
        <v>135</v>
      </c>
      <c r="G34" s="241"/>
      <c r="H34" s="241">
        <v>0</v>
      </c>
      <c r="I34" s="241">
        <v>0</v>
      </c>
      <c r="J34" s="241">
        <v>0</v>
      </c>
      <c r="K34" s="241">
        <v>0</v>
      </c>
      <c r="L34" s="241">
        <v>0</v>
      </c>
    </row>
    <row r="35" spans="1:12" s="251" customFormat="1" ht="15.75" customHeight="1" x14ac:dyDescent="0.25">
      <c r="A35" s="242" t="s">
        <v>277</v>
      </c>
      <c r="B35" s="243" t="s">
        <v>275</v>
      </c>
      <c r="C35" s="250"/>
      <c r="D35" s="250"/>
      <c r="E35" s="250"/>
      <c r="F35" s="250">
        <f>'[1]приложение 4.2 2016-2017 ген'!D28</f>
        <v>126.5</v>
      </c>
      <c r="G35" s="250"/>
      <c r="H35" s="250" t="str">
        <f>'[1]приложение 4.2 2016-2017 ген'!G28</f>
        <v>0 *</v>
      </c>
      <c r="I35" s="250" t="str">
        <f>'[1]приложение 4.2 2016-2017 ген'!G28</f>
        <v>0 *</v>
      </c>
      <c r="J35" s="250">
        <f>'приложение 4.2 2018-2020 ген'!C29</f>
        <v>0</v>
      </c>
      <c r="K35" s="250">
        <f>'приложение 4.2 2018-2020 ген'!D29</f>
        <v>232</v>
      </c>
      <c r="L35" s="250">
        <f>'приложение 4.2 2018-2020 ген'!E29</f>
        <v>3281</v>
      </c>
    </row>
    <row r="36" spans="1:12" s="251" customFormat="1" ht="15.75" customHeight="1" x14ac:dyDescent="0.25">
      <c r="A36" s="242" t="s">
        <v>278</v>
      </c>
      <c r="B36" s="243" t="s">
        <v>276</v>
      </c>
      <c r="C36" s="250"/>
      <c r="D36" s="250"/>
      <c r="E36" s="250"/>
      <c r="F36" s="250">
        <f>'[1]приложение 4.2 2016-2017 тр'!D27</f>
        <v>8.5</v>
      </c>
      <c r="G36" s="250"/>
      <c r="H36" s="250" t="str">
        <f>'[1]приложение 4.2 2016-2017 тр'!G27</f>
        <v>0 *</v>
      </c>
      <c r="I36" s="250" t="str">
        <f>'[1]приложение 4.2 2016-2017 тр'!G27</f>
        <v>0 *</v>
      </c>
      <c r="J36" s="250">
        <f>'приложение 4.2 2018-2020 тр'!C28</f>
        <v>0</v>
      </c>
      <c r="K36" s="250">
        <f>'приложение 4.2 2018-2020 тр'!D28</f>
        <v>363.5</v>
      </c>
      <c r="L36" s="250">
        <f>'приложение 4.2 2018-2020 тр'!E28</f>
        <v>2698.5</v>
      </c>
    </row>
    <row r="37" spans="1:12" s="235" customFormat="1" x14ac:dyDescent="0.25">
      <c r="A37" s="236" t="s">
        <v>134</v>
      </c>
      <c r="B37" s="237" t="s">
        <v>135</v>
      </c>
      <c r="C37" s="238">
        <f>16+147+8+399</f>
        <v>570</v>
      </c>
      <c r="D37" s="238">
        <f>16+147+8+554</f>
        <v>725</v>
      </c>
      <c r="E37" s="238">
        <f>D37*1.02</f>
        <v>739.5</v>
      </c>
      <c r="F37" s="238">
        <v>976</v>
      </c>
      <c r="G37" s="238">
        <v>943</v>
      </c>
      <c r="H37" s="238">
        <v>1932</v>
      </c>
      <c r="I37" s="238">
        <v>2193</v>
      </c>
      <c r="J37" s="238">
        <f>0.196+1790</f>
        <v>1790.1959999999999</v>
      </c>
      <c r="K37" s="238">
        <f t="shared" ref="K37:L37" si="11">J37*1.12</f>
        <v>2005.0195200000001</v>
      </c>
      <c r="L37" s="238">
        <f t="shared" si="11"/>
        <v>2245.6218624000003</v>
      </c>
    </row>
    <row r="38" spans="1:12" s="235" customFormat="1" x14ac:dyDescent="0.25">
      <c r="A38" s="236" t="s">
        <v>136</v>
      </c>
      <c r="B38" s="237" t="s">
        <v>137</v>
      </c>
      <c r="C38" s="244">
        <f t="shared" ref="C38:I38" si="12">C40+C41+C42</f>
        <v>5626</v>
      </c>
      <c r="D38" s="244">
        <f t="shared" si="12"/>
        <v>-70</v>
      </c>
      <c r="E38" s="244">
        <f t="shared" si="12"/>
        <v>5608.9800000000005</v>
      </c>
      <c r="F38" s="244">
        <f t="shared" si="12"/>
        <v>1675</v>
      </c>
      <c r="G38" s="244">
        <f t="shared" si="12"/>
        <v>30554.19</v>
      </c>
      <c r="H38" s="244">
        <f t="shared" si="12"/>
        <v>47594</v>
      </c>
      <c r="I38" s="244">
        <f t="shared" si="12"/>
        <v>11386.599999999999</v>
      </c>
      <c r="J38" s="244">
        <f t="shared" ref="J38:L38" si="13">J40+J41+J42</f>
        <v>46612</v>
      </c>
      <c r="K38" s="244">
        <f t="shared" si="13"/>
        <v>19457.760000000002</v>
      </c>
      <c r="L38" s="244">
        <f t="shared" si="13"/>
        <v>21792.691200000005</v>
      </c>
    </row>
    <row r="39" spans="1:12" s="235" customFormat="1" x14ac:dyDescent="0.25">
      <c r="A39" s="239"/>
      <c r="B39" s="240" t="s">
        <v>124</v>
      </c>
      <c r="C39" s="241"/>
      <c r="D39" s="241"/>
      <c r="E39" s="241"/>
      <c r="F39" s="241"/>
      <c r="G39" s="241"/>
      <c r="H39" s="241"/>
      <c r="I39" s="241"/>
      <c r="J39" s="241"/>
      <c r="K39" s="241"/>
      <c r="L39" s="241"/>
    </row>
    <row r="40" spans="1:12" s="235" customFormat="1" x14ac:dyDescent="0.25">
      <c r="A40" s="239" t="s">
        <v>115</v>
      </c>
      <c r="B40" s="240" t="s">
        <v>224</v>
      </c>
      <c r="C40" s="241">
        <v>2850</v>
      </c>
      <c r="D40" s="241">
        <v>2995</v>
      </c>
      <c r="E40" s="241">
        <f>D40*1.02</f>
        <v>3054.9</v>
      </c>
      <c r="F40" s="241">
        <v>4821</v>
      </c>
      <c r="G40" s="241">
        <v>8282</v>
      </c>
      <c r="H40" s="241">
        <v>11608</v>
      </c>
      <c r="I40" s="241">
        <v>16753</v>
      </c>
      <c r="J40" s="241">
        <v>17373</v>
      </c>
      <c r="K40" s="241">
        <f t="shared" ref="K40:L40" si="14">J40*1.12</f>
        <v>19457.760000000002</v>
      </c>
      <c r="L40" s="241">
        <f t="shared" si="14"/>
        <v>21792.691200000005</v>
      </c>
    </row>
    <row r="41" spans="1:12" s="235" customFormat="1" x14ac:dyDescent="0.25">
      <c r="A41" s="239" t="s">
        <v>116</v>
      </c>
      <c r="B41" s="240" t="s">
        <v>138</v>
      </c>
      <c r="C41" s="241">
        <v>412</v>
      </c>
      <c r="D41" s="241">
        <v>140</v>
      </c>
      <c r="E41" s="241">
        <f>D41*1.02</f>
        <v>142.80000000000001</v>
      </c>
      <c r="F41" s="241">
        <v>368</v>
      </c>
      <c r="G41" s="241">
        <v>7037</v>
      </c>
      <c r="H41" s="241">
        <v>994</v>
      </c>
      <c r="I41" s="241">
        <v>1334</v>
      </c>
      <c r="J41" s="241">
        <v>0</v>
      </c>
      <c r="K41" s="241">
        <f t="shared" ref="K41:L41" si="15">J41*1.12</f>
        <v>0</v>
      </c>
      <c r="L41" s="241">
        <f t="shared" si="15"/>
        <v>0</v>
      </c>
    </row>
    <row r="42" spans="1:12" s="254" customFormat="1" ht="31.5" x14ac:dyDescent="0.25">
      <c r="A42" s="252" t="s">
        <v>117</v>
      </c>
      <c r="B42" s="253" t="s">
        <v>300</v>
      </c>
      <c r="C42" s="248">
        <f>C26-C27-C32-C33-C37-C40-C41</f>
        <v>2364</v>
      </c>
      <c r="D42" s="248">
        <f>D26-D27-D32-D33-D37-D40-D41</f>
        <v>-3205</v>
      </c>
      <c r="E42" s="248">
        <f>C42*1.02</f>
        <v>2411.2800000000002</v>
      </c>
      <c r="F42" s="248">
        <v>-3514</v>
      </c>
      <c r="G42" s="248">
        <f>22503+712.19-G37-G41</f>
        <v>15235.189999999999</v>
      </c>
      <c r="H42" s="248">
        <f>9926+18607-20148+26607</f>
        <v>34992</v>
      </c>
      <c r="I42" s="248">
        <f>10413.3+22713.3-45493+5666</f>
        <v>-6700.4000000000015</v>
      </c>
      <c r="J42" s="248">
        <f>90558-71007+9688</f>
        <v>29239</v>
      </c>
      <c r="K42" s="248">
        <v>0</v>
      </c>
      <c r="L42" s="248">
        <v>0</v>
      </c>
    </row>
    <row r="43" spans="1:12" s="254" customFormat="1" ht="63" customHeight="1" x14ac:dyDescent="0.25">
      <c r="A43" s="252" t="s">
        <v>118</v>
      </c>
      <c r="B43" s="253" t="s">
        <v>268</v>
      </c>
      <c r="C43" s="248"/>
      <c r="D43" s="248"/>
      <c r="E43" s="248">
        <f>E46</f>
        <v>17</v>
      </c>
      <c r="F43" s="248"/>
      <c r="G43" s="248"/>
      <c r="H43" s="248"/>
      <c r="I43" s="248"/>
      <c r="J43" s="248"/>
      <c r="K43" s="248"/>
      <c r="L43" s="248"/>
    </row>
    <row r="44" spans="1:12" s="257" customFormat="1" x14ac:dyDescent="0.25">
      <c r="A44" s="255" t="s">
        <v>281</v>
      </c>
      <c r="B44" s="243" t="s">
        <v>275</v>
      </c>
      <c r="C44" s="256"/>
      <c r="D44" s="256"/>
      <c r="E44" s="256">
        <f>E47</f>
        <v>0</v>
      </c>
      <c r="F44" s="256"/>
      <c r="G44" s="256"/>
      <c r="H44" s="256"/>
      <c r="I44" s="256"/>
      <c r="J44" s="256"/>
      <c r="K44" s="256"/>
      <c r="L44" s="256"/>
    </row>
    <row r="45" spans="1:12" s="257" customFormat="1" x14ac:dyDescent="0.25">
      <c r="A45" s="255" t="s">
        <v>282</v>
      </c>
      <c r="B45" s="243" t="s">
        <v>276</v>
      </c>
      <c r="C45" s="256"/>
      <c r="D45" s="256"/>
      <c r="E45" s="256">
        <f>E48</f>
        <v>17</v>
      </c>
      <c r="F45" s="256"/>
      <c r="G45" s="256"/>
      <c r="H45" s="256"/>
      <c r="I45" s="256"/>
      <c r="J45" s="256"/>
      <c r="K45" s="256"/>
      <c r="L45" s="256"/>
    </row>
    <row r="46" spans="1:12" s="254" customFormat="1" hidden="1" x14ac:dyDescent="0.25">
      <c r="A46" s="252" t="s">
        <v>119</v>
      </c>
      <c r="B46" s="253" t="s">
        <v>267</v>
      </c>
      <c r="C46" s="248"/>
      <c r="D46" s="248"/>
      <c r="E46" s="248">
        <f>E47+E48</f>
        <v>17</v>
      </c>
      <c r="F46" s="248"/>
      <c r="G46" s="248"/>
      <c r="H46" s="248"/>
      <c r="I46" s="248"/>
      <c r="J46" s="248"/>
      <c r="K46" s="248"/>
      <c r="L46" s="248"/>
    </row>
    <row r="47" spans="1:12" s="257" customFormat="1" hidden="1" x14ac:dyDescent="0.25">
      <c r="A47" s="255" t="s">
        <v>279</v>
      </c>
      <c r="B47" s="243" t="s">
        <v>275</v>
      </c>
      <c r="C47" s="256"/>
      <c r="D47" s="256"/>
      <c r="E47" s="256"/>
      <c r="F47" s="256"/>
      <c r="G47" s="256"/>
      <c r="H47" s="256"/>
      <c r="I47" s="256"/>
      <c r="J47" s="256"/>
      <c r="K47" s="256"/>
      <c r="L47" s="256"/>
    </row>
    <row r="48" spans="1:12" s="257" customFormat="1" hidden="1" x14ac:dyDescent="0.25">
      <c r="A48" s="255" t="s">
        <v>280</v>
      </c>
      <c r="B48" s="243" t="s">
        <v>276</v>
      </c>
      <c r="C48" s="256"/>
      <c r="D48" s="256"/>
      <c r="E48" s="256">
        <v>17</v>
      </c>
      <c r="F48" s="256"/>
      <c r="G48" s="256"/>
      <c r="H48" s="256"/>
      <c r="I48" s="256"/>
      <c r="J48" s="256"/>
      <c r="K48" s="256"/>
      <c r="L48" s="256"/>
    </row>
    <row r="49" spans="1:12" s="235" customFormat="1" x14ac:dyDescent="0.25">
      <c r="A49" s="236" t="s">
        <v>139</v>
      </c>
      <c r="B49" s="237" t="s">
        <v>140</v>
      </c>
      <c r="C49" s="238">
        <f>C57+C60</f>
        <v>3006</v>
      </c>
      <c r="D49" s="238">
        <f>D57+D60</f>
        <v>300</v>
      </c>
      <c r="E49" s="238">
        <f>E57+E60</f>
        <v>1537.14</v>
      </c>
      <c r="F49" s="238">
        <f>F20-F26</f>
        <v>37807.300000000003</v>
      </c>
      <c r="G49" s="238">
        <f>G62+G57</f>
        <v>63903.89</v>
      </c>
      <c r="H49" s="238">
        <f>H60</f>
        <v>26607</v>
      </c>
      <c r="I49" s="238">
        <f>I60</f>
        <v>5666.3</v>
      </c>
      <c r="J49" s="238">
        <f t="shared" ref="J49:L49" si="16">J60</f>
        <v>6816</v>
      </c>
      <c r="K49" s="238">
        <f t="shared" si="16"/>
        <v>7612.0400000000009</v>
      </c>
      <c r="L49" s="238">
        <f t="shared" si="16"/>
        <v>8509.0848000000024</v>
      </c>
    </row>
    <row r="50" spans="1:12" s="235" customFormat="1" x14ac:dyDescent="0.25">
      <c r="A50" s="236" t="s">
        <v>141</v>
      </c>
      <c r="B50" s="237" t="s">
        <v>142</v>
      </c>
      <c r="C50" s="244">
        <f>C51-C55</f>
        <v>-1197</v>
      </c>
      <c r="D50" s="244">
        <f>D51-D55</f>
        <v>0</v>
      </c>
      <c r="E50" s="244">
        <f>E51-E55</f>
        <v>0</v>
      </c>
      <c r="F50" s="244">
        <f>F51-F55</f>
        <v>-920</v>
      </c>
      <c r="G50" s="244"/>
      <c r="H50" s="244"/>
      <c r="I50" s="244"/>
      <c r="J50" s="244"/>
      <c r="K50" s="244"/>
      <c r="L50" s="244"/>
    </row>
    <row r="51" spans="1:12" s="235" customFormat="1" x14ac:dyDescent="0.25">
      <c r="A51" s="239" t="s">
        <v>74</v>
      </c>
      <c r="B51" s="240" t="s">
        <v>143</v>
      </c>
      <c r="C51" s="241"/>
      <c r="D51" s="241"/>
      <c r="E51" s="241"/>
      <c r="F51" s="241"/>
      <c r="G51" s="241"/>
      <c r="H51" s="241"/>
      <c r="I51" s="241"/>
      <c r="J51" s="241"/>
      <c r="K51" s="241"/>
      <c r="L51" s="241"/>
    </row>
    <row r="52" spans="1:12" s="235" customFormat="1" ht="15.75" hidden="1" customHeight="1" x14ac:dyDescent="0.25">
      <c r="A52" s="239"/>
      <c r="B52" s="240" t="s">
        <v>144</v>
      </c>
      <c r="C52" s="241"/>
      <c r="D52" s="241"/>
      <c r="E52" s="241"/>
      <c r="F52" s="241"/>
      <c r="G52" s="241"/>
      <c r="H52" s="241"/>
      <c r="I52" s="241"/>
      <c r="J52" s="241"/>
      <c r="K52" s="241"/>
      <c r="L52" s="241"/>
    </row>
    <row r="53" spans="1:12" s="235" customFormat="1" ht="31.5" hidden="1" customHeight="1" x14ac:dyDescent="0.25">
      <c r="A53" s="239" t="s">
        <v>24</v>
      </c>
      <c r="B53" s="240" t="s">
        <v>145</v>
      </c>
      <c r="C53" s="241"/>
      <c r="D53" s="241"/>
      <c r="E53" s="241"/>
      <c r="F53" s="241"/>
      <c r="G53" s="241"/>
      <c r="H53" s="241"/>
      <c r="I53" s="241"/>
      <c r="J53" s="241"/>
      <c r="K53" s="241"/>
      <c r="L53" s="241"/>
    </row>
    <row r="54" spans="1:12" s="235" customFormat="1" ht="15.75" hidden="1" customHeight="1" x14ac:dyDescent="0.25">
      <c r="A54" s="239" t="s">
        <v>29</v>
      </c>
      <c r="B54" s="258" t="s">
        <v>146</v>
      </c>
      <c r="C54" s="241"/>
      <c r="D54" s="241"/>
      <c r="E54" s="241"/>
      <c r="F54" s="241"/>
      <c r="G54" s="241"/>
      <c r="H54" s="241"/>
      <c r="I54" s="241"/>
      <c r="J54" s="241"/>
      <c r="K54" s="241"/>
      <c r="L54" s="241"/>
    </row>
    <row r="55" spans="1:12" s="235" customFormat="1" x14ac:dyDescent="0.25">
      <c r="A55" s="239" t="s">
        <v>35</v>
      </c>
      <c r="B55" s="240" t="s">
        <v>147</v>
      </c>
      <c r="C55" s="259">
        <f>C57</f>
        <v>1197</v>
      </c>
      <c r="D55" s="259">
        <f>D57</f>
        <v>0</v>
      </c>
      <c r="E55" s="259">
        <f>E57</f>
        <v>0</v>
      </c>
      <c r="F55" s="259">
        <f>F57</f>
        <v>920</v>
      </c>
      <c r="G55" s="259"/>
      <c r="H55" s="259"/>
      <c r="I55" s="259"/>
      <c r="J55" s="259"/>
      <c r="K55" s="259"/>
      <c r="L55" s="259"/>
    </row>
    <row r="56" spans="1:12" s="235" customFormat="1" x14ac:dyDescent="0.25">
      <c r="A56" s="239"/>
      <c r="B56" s="240" t="s">
        <v>144</v>
      </c>
      <c r="C56" s="241"/>
      <c r="D56" s="241"/>
      <c r="E56" s="241"/>
      <c r="F56" s="241"/>
      <c r="G56" s="241"/>
      <c r="H56" s="241"/>
      <c r="I56" s="241"/>
      <c r="J56" s="241"/>
      <c r="K56" s="241"/>
      <c r="L56" s="241"/>
    </row>
    <row r="57" spans="1:12" s="235" customFormat="1" x14ac:dyDescent="0.25">
      <c r="A57" s="239" t="s">
        <v>37</v>
      </c>
      <c r="B57" s="240" t="s">
        <v>148</v>
      </c>
      <c r="C57" s="241">
        <v>1197</v>
      </c>
      <c r="D57" s="241"/>
      <c r="E57" s="241">
        <f>E58+E59</f>
        <v>0</v>
      </c>
      <c r="F57" s="241">
        <v>920</v>
      </c>
      <c r="G57" s="241"/>
      <c r="H57" s="241"/>
      <c r="I57" s="241"/>
      <c r="J57" s="241"/>
      <c r="K57" s="241"/>
      <c r="L57" s="241"/>
    </row>
    <row r="58" spans="1:12" s="235" customFormat="1" hidden="1" x14ac:dyDescent="0.25">
      <c r="A58" s="242" t="s">
        <v>306</v>
      </c>
      <c r="B58" s="243" t="s">
        <v>275</v>
      </c>
      <c r="C58" s="241"/>
      <c r="D58" s="241"/>
      <c r="E58" s="241">
        <f>E156</f>
        <v>0</v>
      </c>
      <c r="F58" s="241"/>
      <c r="G58" s="241"/>
      <c r="H58" s="241"/>
      <c r="I58" s="241"/>
      <c r="J58" s="241"/>
      <c r="K58" s="241"/>
      <c r="L58" s="241"/>
    </row>
    <row r="59" spans="1:12" s="235" customFormat="1" hidden="1" x14ac:dyDescent="0.25">
      <c r="A59" s="242" t="s">
        <v>307</v>
      </c>
      <c r="B59" s="243" t="s">
        <v>276</v>
      </c>
      <c r="C59" s="241"/>
      <c r="D59" s="241"/>
      <c r="E59" s="241">
        <f>E157</f>
        <v>0</v>
      </c>
      <c r="F59" s="241"/>
      <c r="G59" s="241"/>
      <c r="H59" s="241"/>
      <c r="I59" s="241"/>
      <c r="J59" s="241"/>
      <c r="K59" s="241"/>
      <c r="L59" s="241"/>
    </row>
    <row r="60" spans="1:12" s="235" customFormat="1" x14ac:dyDescent="0.25">
      <c r="A60" s="236" t="s">
        <v>149</v>
      </c>
      <c r="B60" s="237" t="s">
        <v>374</v>
      </c>
      <c r="C60" s="244">
        <f>C61+C62</f>
        <v>1809</v>
      </c>
      <c r="D60" s="244">
        <f>D61+D62</f>
        <v>300</v>
      </c>
      <c r="E60" s="244">
        <f>E61+E62</f>
        <v>1537.14</v>
      </c>
      <c r="F60" s="244">
        <f>F49+F50</f>
        <v>36887.300000000003</v>
      </c>
      <c r="G60" s="244">
        <f>G49+G50</f>
        <v>63903.89</v>
      </c>
      <c r="H60" s="244">
        <f>H61+H62</f>
        <v>26607</v>
      </c>
      <c r="I60" s="244">
        <f>I61+I62</f>
        <v>5666.3</v>
      </c>
      <c r="J60" s="244">
        <f t="shared" ref="J60:L60" si="17">J61+J62</f>
        <v>6816</v>
      </c>
      <c r="K60" s="244">
        <f t="shared" si="17"/>
        <v>7612.0400000000009</v>
      </c>
      <c r="L60" s="244">
        <f t="shared" si="17"/>
        <v>8509.0848000000024</v>
      </c>
    </row>
    <row r="61" spans="1:12" s="235" customFormat="1" x14ac:dyDescent="0.25">
      <c r="A61" s="236" t="s">
        <v>150</v>
      </c>
      <c r="B61" s="237" t="s">
        <v>105</v>
      </c>
      <c r="C61" s="238">
        <v>362</v>
      </c>
      <c r="D61" s="238">
        <v>60</v>
      </c>
      <c r="E61" s="238">
        <f>D61*1.02</f>
        <v>61.2</v>
      </c>
      <c r="F61" s="238">
        <f>F60*0.2</f>
        <v>7377.4600000000009</v>
      </c>
      <c r="G61" s="238">
        <f>G60*0.2</f>
        <v>12780.778</v>
      </c>
      <c r="H61" s="238">
        <v>5321</v>
      </c>
      <c r="I61" s="238">
        <v>5523.3</v>
      </c>
      <c r="J61" s="238">
        <v>6667</v>
      </c>
      <c r="K61" s="238">
        <f t="shared" ref="K61:L61" si="18">J61*1.12</f>
        <v>7467.0400000000009</v>
      </c>
      <c r="L61" s="238">
        <f t="shared" si="18"/>
        <v>8363.0848000000024</v>
      </c>
    </row>
    <row r="62" spans="1:12" s="235" customFormat="1" x14ac:dyDescent="0.25">
      <c r="A62" s="236" t="s">
        <v>151</v>
      </c>
      <c r="B62" s="237" t="s">
        <v>152</v>
      </c>
      <c r="C62" s="238">
        <f t="shared" ref="C62:L62" si="19">C63</f>
        <v>1447</v>
      </c>
      <c r="D62" s="238">
        <f t="shared" si="19"/>
        <v>240</v>
      </c>
      <c r="E62" s="238">
        <f t="shared" si="19"/>
        <v>1475.94</v>
      </c>
      <c r="F62" s="238">
        <f t="shared" si="19"/>
        <v>26700</v>
      </c>
      <c r="G62" s="238">
        <f t="shared" si="19"/>
        <v>63903.89</v>
      </c>
      <c r="H62" s="238">
        <f>20839+447</f>
        <v>21286</v>
      </c>
      <c r="I62" s="238">
        <f t="shared" si="19"/>
        <v>143</v>
      </c>
      <c r="J62" s="238">
        <f t="shared" si="19"/>
        <v>149</v>
      </c>
      <c r="K62" s="238">
        <f t="shared" si="19"/>
        <v>145</v>
      </c>
      <c r="L62" s="238">
        <f t="shared" si="19"/>
        <v>146</v>
      </c>
    </row>
    <row r="63" spans="1:12" s="235" customFormat="1" x14ac:dyDescent="0.25">
      <c r="A63" s="236" t="s">
        <v>153</v>
      </c>
      <c r="B63" s="237" t="s">
        <v>154</v>
      </c>
      <c r="C63" s="238">
        <f t="shared" ref="C63:I63" si="20">C68</f>
        <v>1447</v>
      </c>
      <c r="D63" s="238">
        <f t="shared" si="20"/>
        <v>240</v>
      </c>
      <c r="E63" s="238">
        <f t="shared" si="20"/>
        <v>1475.94</v>
      </c>
      <c r="F63" s="238">
        <f t="shared" si="20"/>
        <v>26700</v>
      </c>
      <c r="G63" s="238">
        <f t="shared" si="20"/>
        <v>63903.89</v>
      </c>
      <c r="H63" s="238">
        <f>H62</f>
        <v>21286</v>
      </c>
      <c r="I63" s="238">
        <f t="shared" si="20"/>
        <v>143</v>
      </c>
      <c r="J63" s="238">
        <f>J68</f>
        <v>149</v>
      </c>
      <c r="K63" s="238">
        <f t="shared" ref="K63:L63" si="21">K68</f>
        <v>145</v>
      </c>
      <c r="L63" s="238">
        <f t="shared" si="21"/>
        <v>146</v>
      </c>
    </row>
    <row r="64" spans="1:12" s="235" customFormat="1" x14ac:dyDescent="0.25">
      <c r="A64" s="239"/>
      <c r="B64" s="240" t="s">
        <v>124</v>
      </c>
      <c r="C64" s="241"/>
      <c r="D64" s="241"/>
      <c r="E64" s="241"/>
      <c r="F64" s="241"/>
      <c r="G64" s="241"/>
      <c r="H64" s="241"/>
      <c r="I64" s="241"/>
      <c r="J64" s="241"/>
      <c r="K64" s="241"/>
      <c r="L64" s="241"/>
    </row>
    <row r="65" spans="1:12" s="235" customFormat="1" x14ac:dyDescent="0.25">
      <c r="A65" s="239" t="s">
        <v>74</v>
      </c>
      <c r="B65" s="240" t="s">
        <v>155</v>
      </c>
      <c r="C65" s="241"/>
      <c r="D65" s="241"/>
      <c r="E65" s="241"/>
      <c r="F65" s="241"/>
      <c r="G65" s="241"/>
      <c r="H65" s="241"/>
      <c r="I65" s="241"/>
      <c r="J65" s="241"/>
      <c r="K65" s="241"/>
      <c r="L65" s="241"/>
    </row>
    <row r="66" spans="1:12" s="235" customFormat="1" x14ac:dyDescent="0.25">
      <c r="A66" s="260" t="s">
        <v>35</v>
      </c>
      <c r="B66" s="240" t="s">
        <v>156</v>
      </c>
      <c r="C66" s="241"/>
      <c r="D66" s="241"/>
      <c r="E66" s="241"/>
      <c r="F66" s="241"/>
      <c r="G66" s="241"/>
      <c r="H66" s="241"/>
      <c r="I66" s="241"/>
      <c r="J66" s="241"/>
      <c r="K66" s="241"/>
      <c r="L66" s="241"/>
    </row>
    <row r="67" spans="1:12" s="235" customFormat="1" x14ac:dyDescent="0.25">
      <c r="A67" s="239" t="s">
        <v>132</v>
      </c>
      <c r="B67" s="240" t="s">
        <v>157</v>
      </c>
      <c r="C67" s="241"/>
      <c r="D67" s="241"/>
      <c r="E67" s="241"/>
      <c r="F67" s="241"/>
      <c r="G67" s="241"/>
      <c r="H67" s="241"/>
      <c r="I67" s="241"/>
      <c r="J67" s="241"/>
      <c r="K67" s="241"/>
      <c r="L67" s="241"/>
    </row>
    <row r="68" spans="1:12" s="235" customFormat="1" x14ac:dyDescent="0.25">
      <c r="A68" s="239" t="s">
        <v>134</v>
      </c>
      <c r="B68" s="240" t="s">
        <v>158</v>
      </c>
      <c r="C68" s="241">
        <f>228+1219</f>
        <v>1447</v>
      </c>
      <c r="D68" s="241">
        <v>240</v>
      </c>
      <c r="E68" s="241">
        <f>C68*1.02</f>
        <v>1475.94</v>
      </c>
      <c r="F68" s="241">
        <v>26700</v>
      </c>
      <c r="G68" s="241">
        <v>63903.89</v>
      </c>
      <c r="H68" s="241">
        <v>26607</v>
      </c>
      <c r="I68" s="241">
        <v>143</v>
      </c>
      <c r="J68" s="241">
        <v>149</v>
      </c>
      <c r="K68" s="241">
        <v>145</v>
      </c>
      <c r="L68" s="241">
        <v>146</v>
      </c>
    </row>
    <row r="69" spans="1:12" s="235" customFormat="1" ht="15.75" hidden="1" customHeight="1" x14ac:dyDescent="0.25">
      <c r="A69" s="236" t="s">
        <v>159</v>
      </c>
      <c r="B69" s="237" t="s">
        <v>160</v>
      </c>
      <c r="C69" s="238"/>
      <c r="D69" s="238"/>
      <c r="E69" s="238"/>
      <c r="F69" s="238"/>
      <c r="G69" s="238"/>
      <c r="H69" s="238"/>
      <c r="I69" s="238"/>
      <c r="J69" s="238"/>
      <c r="K69" s="238"/>
      <c r="L69" s="238"/>
    </row>
    <row r="70" spans="1:12" s="249" customFormat="1" ht="15.75" hidden="1" customHeight="1" x14ac:dyDescent="0.25">
      <c r="A70" s="239" t="s">
        <v>74</v>
      </c>
      <c r="B70" s="261" t="s">
        <v>161</v>
      </c>
      <c r="C70" s="241"/>
      <c r="D70" s="241"/>
      <c r="E70" s="241"/>
      <c r="F70" s="241"/>
      <c r="G70" s="241"/>
      <c r="H70" s="241"/>
      <c r="I70" s="241"/>
      <c r="J70" s="241"/>
      <c r="K70" s="241"/>
      <c r="L70" s="241"/>
    </row>
    <row r="71" spans="1:12" s="249" customFormat="1" ht="15.75" hidden="1" customHeight="1" x14ac:dyDescent="0.25">
      <c r="A71" s="239" t="s">
        <v>35</v>
      </c>
      <c r="B71" s="240" t="s">
        <v>162</v>
      </c>
      <c r="C71" s="241"/>
      <c r="D71" s="241"/>
      <c r="E71" s="241"/>
      <c r="F71" s="241"/>
      <c r="G71" s="241"/>
      <c r="H71" s="241"/>
      <c r="I71" s="241"/>
      <c r="J71" s="241"/>
      <c r="K71" s="241"/>
      <c r="L71" s="241"/>
    </row>
    <row r="72" spans="1:12" s="249" customFormat="1" ht="15.75" hidden="1" customHeight="1" x14ac:dyDescent="0.25">
      <c r="A72" s="239"/>
      <c r="B72" s="240" t="s">
        <v>163</v>
      </c>
      <c r="C72" s="241"/>
      <c r="D72" s="241"/>
      <c r="E72" s="241"/>
      <c r="F72" s="241"/>
      <c r="G72" s="241"/>
      <c r="H72" s="241"/>
      <c r="I72" s="241"/>
      <c r="J72" s="241"/>
      <c r="K72" s="241"/>
      <c r="L72" s="241"/>
    </row>
    <row r="73" spans="1:12" s="235" customFormat="1" ht="15.75" hidden="1" customHeight="1" x14ac:dyDescent="0.25">
      <c r="A73" s="236" t="s">
        <v>164</v>
      </c>
      <c r="B73" s="237" t="s">
        <v>165</v>
      </c>
      <c r="C73" s="238"/>
      <c r="D73" s="238"/>
      <c r="E73" s="238"/>
      <c r="F73" s="238"/>
      <c r="G73" s="238"/>
      <c r="H73" s="238"/>
      <c r="I73" s="238"/>
      <c r="J73" s="238"/>
      <c r="K73" s="238"/>
      <c r="L73" s="238"/>
    </row>
    <row r="74" spans="1:12" s="249" customFormat="1" ht="15.75" hidden="1" customHeight="1" x14ac:dyDescent="0.25">
      <c r="A74" s="239" t="s">
        <v>74</v>
      </c>
      <c r="B74" s="261" t="s">
        <v>166</v>
      </c>
      <c r="C74" s="241"/>
      <c r="D74" s="241"/>
      <c r="E74" s="241"/>
      <c r="F74" s="241"/>
      <c r="G74" s="241"/>
      <c r="H74" s="241"/>
      <c r="I74" s="241"/>
      <c r="J74" s="241"/>
      <c r="K74" s="241"/>
      <c r="L74" s="241"/>
    </row>
    <row r="75" spans="1:12" s="249" customFormat="1" ht="15.75" hidden="1" customHeight="1" x14ac:dyDescent="0.25">
      <c r="A75" s="239" t="s">
        <v>35</v>
      </c>
      <c r="B75" s="240" t="s">
        <v>167</v>
      </c>
      <c r="C75" s="241"/>
      <c r="D75" s="241"/>
      <c r="E75" s="241"/>
      <c r="F75" s="241"/>
      <c r="G75" s="241"/>
      <c r="H75" s="241"/>
      <c r="I75" s="241"/>
      <c r="J75" s="241"/>
      <c r="K75" s="241"/>
      <c r="L75" s="241"/>
    </row>
    <row r="76" spans="1:12" s="249" customFormat="1" ht="15.75" hidden="1" customHeight="1" x14ac:dyDescent="0.25">
      <c r="A76" s="239"/>
      <c r="B76" s="240" t="s">
        <v>163</v>
      </c>
      <c r="C76" s="241"/>
      <c r="D76" s="241"/>
      <c r="E76" s="241"/>
      <c r="F76" s="241"/>
      <c r="G76" s="241"/>
      <c r="H76" s="241"/>
      <c r="I76" s="241"/>
      <c r="J76" s="241"/>
      <c r="K76" s="241"/>
      <c r="L76" s="241"/>
    </row>
    <row r="77" spans="1:12" s="235" customFormat="1" ht="15.75" hidden="1" customHeight="1" x14ac:dyDescent="0.25">
      <c r="A77" s="245"/>
      <c r="B77" s="246"/>
      <c r="C77" s="262"/>
      <c r="D77" s="262"/>
      <c r="E77" s="262"/>
      <c r="F77" s="262"/>
      <c r="G77" s="262"/>
      <c r="H77" s="262"/>
      <c r="I77" s="262"/>
      <c r="J77" s="262"/>
      <c r="K77" s="262"/>
      <c r="L77" s="262"/>
    </row>
    <row r="78" spans="1:12" s="235" customFormat="1" ht="15.75" hidden="1" customHeight="1" x14ac:dyDescent="0.25">
      <c r="A78" s="245"/>
      <c r="B78" s="246"/>
      <c r="C78" s="262"/>
      <c r="D78" s="262"/>
      <c r="E78" s="262"/>
      <c r="F78" s="262"/>
      <c r="G78" s="262"/>
      <c r="H78" s="262"/>
      <c r="I78" s="262"/>
      <c r="J78" s="262"/>
      <c r="K78" s="262"/>
      <c r="L78" s="262"/>
    </row>
    <row r="79" spans="1:12" s="235" customFormat="1" ht="15.75" hidden="1" customHeight="1" x14ac:dyDescent="0.25">
      <c r="A79" s="245"/>
      <c r="B79" s="246"/>
      <c r="C79" s="262"/>
      <c r="D79" s="262"/>
      <c r="E79" s="262"/>
      <c r="F79" s="262"/>
      <c r="G79" s="262"/>
      <c r="H79" s="262"/>
      <c r="I79" s="262"/>
      <c r="J79" s="262"/>
      <c r="K79" s="262"/>
      <c r="L79" s="262"/>
    </row>
    <row r="80" spans="1:12" s="235" customFormat="1" ht="15.75" hidden="1" customHeight="1" x14ac:dyDescent="0.25">
      <c r="A80" s="245"/>
      <c r="B80" s="246"/>
      <c r="C80" s="262"/>
      <c r="D80" s="262"/>
      <c r="E80" s="262"/>
      <c r="F80" s="262"/>
      <c r="G80" s="262"/>
      <c r="H80" s="262"/>
      <c r="I80" s="262"/>
      <c r="J80" s="262"/>
      <c r="K80" s="262"/>
      <c r="L80" s="262"/>
    </row>
    <row r="81" spans="1:12" s="235" customFormat="1" ht="15.75" hidden="1" customHeight="1" x14ac:dyDescent="0.25">
      <c r="A81" s="245"/>
      <c r="B81" s="246"/>
      <c r="C81" s="262"/>
      <c r="D81" s="262"/>
      <c r="E81" s="262"/>
      <c r="F81" s="262"/>
      <c r="G81" s="262"/>
      <c r="H81" s="262"/>
      <c r="I81" s="262"/>
      <c r="J81" s="262"/>
      <c r="K81" s="262"/>
      <c r="L81" s="262"/>
    </row>
    <row r="82" spans="1:12" s="235" customFormat="1" ht="15.75" hidden="1" customHeight="1" x14ac:dyDescent="0.25">
      <c r="A82" s="245"/>
      <c r="B82" s="246"/>
      <c r="C82" s="262"/>
      <c r="D82" s="262"/>
      <c r="E82" s="262"/>
      <c r="F82" s="262"/>
      <c r="G82" s="262"/>
      <c r="H82" s="262"/>
      <c r="I82" s="262"/>
      <c r="J82" s="262"/>
      <c r="K82" s="262"/>
      <c r="L82" s="262"/>
    </row>
    <row r="83" spans="1:12" s="235" customFormat="1" ht="15.75" hidden="1" customHeight="1" x14ac:dyDescent="0.25">
      <c r="A83" s="245"/>
      <c r="B83" s="246"/>
      <c r="C83" s="262"/>
      <c r="D83" s="262"/>
      <c r="E83" s="262"/>
      <c r="F83" s="262"/>
      <c r="G83" s="262"/>
      <c r="H83" s="262"/>
      <c r="I83" s="262"/>
      <c r="J83" s="262"/>
      <c r="K83" s="262"/>
      <c r="L83" s="262"/>
    </row>
    <row r="84" spans="1:12" s="235" customFormat="1" ht="15.75" hidden="1" customHeight="1" x14ac:dyDescent="0.25">
      <c r="A84" s="245"/>
      <c r="B84" s="246"/>
      <c r="C84" s="262"/>
      <c r="D84" s="262"/>
      <c r="E84" s="262"/>
      <c r="F84" s="262"/>
      <c r="G84" s="262"/>
      <c r="H84" s="262"/>
      <c r="I84" s="262"/>
      <c r="J84" s="262"/>
      <c r="K84" s="262"/>
      <c r="L84" s="262"/>
    </row>
    <row r="85" spans="1:12" s="235" customFormat="1" ht="15.75" hidden="1" customHeight="1" x14ac:dyDescent="0.25">
      <c r="A85" s="245"/>
      <c r="B85" s="246"/>
      <c r="C85" s="262"/>
      <c r="D85" s="262"/>
      <c r="E85" s="262"/>
      <c r="F85" s="262"/>
      <c r="G85" s="262"/>
      <c r="H85" s="262"/>
      <c r="I85" s="262"/>
      <c r="J85" s="262"/>
      <c r="K85" s="262"/>
      <c r="L85" s="262"/>
    </row>
    <row r="86" spans="1:12" s="235" customFormat="1" ht="15.75" hidden="1" customHeight="1" x14ac:dyDescent="0.25">
      <c r="A86" s="245"/>
      <c r="B86" s="246"/>
      <c r="C86" s="262"/>
      <c r="D86" s="262"/>
      <c r="E86" s="262"/>
      <c r="F86" s="262"/>
      <c r="G86" s="262"/>
      <c r="H86" s="262"/>
      <c r="I86" s="262"/>
      <c r="J86" s="262"/>
      <c r="K86" s="262"/>
      <c r="L86" s="262"/>
    </row>
    <row r="87" spans="1:12" s="235" customFormat="1" ht="15.75" hidden="1" customHeight="1" x14ac:dyDescent="0.25">
      <c r="A87" s="245"/>
      <c r="B87" s="246"/>
      <c r="C87" s="262"/>
      <c r="D87" s="262"/>
      <c r="E87" s="262"/>
      <c r="F87" s="262"/>
      <c r="G87" s="262"/>
      <c r="H87" s="262"/>
      <c r="I87" s="262"/>
      <c r="J87" s="262"/>
      <c r="K87" s="262"/>
      <c r="L87" s="262"/>
    </row>
    <row r="88" spans="1:12" s="235" customFormat="1" ht="15.75" hidden="1" customHeight="1" x14ac:dyDescent="0.25">
      <c r="A88" s="245"/>
      <c r="B88" s="246"/>
      <c r="C88" s="262"/>
      <c r="D88" s="262"/>
      <c r="E88" s="262"/>
      <c r="F88" s="262"/>
      <c r="G88" s="262"/>
      <c r="H88" s="262"/>
      <c r="I88" s="262"/>
      <c r="J88" s="262"/>
      <c r="K88" s="262"/>
      <c r="L88" s="262"/>
    </row>
    <row r="89" spans="1:12" s="235" customFormat="1" ht="15.75" hidden="1" customHeight="1" x14ac:dyDescent="0.25">
      <c r="A89" s="236" t="s">
        <v>177</v>
      </c>
      <c r="B89" s="237" t="s">
        <v>222</v>
      </c>
      <c r="C89" s="238"/>
      <c r="D89" s="238"/>
      <c r="E89" s="238"/>
      <c r="F89" s="238"/>
      <c r="G89" s="238"/>
      <c r="H89" s="238"/>
      <c r="I89" s="238"/>
      <c r="J89" s="238"/>
      <c r="K89" s="238"/>
      <c r="L89" s="238"/>
    </row>
    <row r="90" spans="1:12" s="235" customFormat="1" ht="15.75" hidden="1" customHeight="1" x14ac:dyDescent="0.25">
      <c r="A90" s="236" t="s">
        <v>178</v>
      </c>
      <c r="B90" s="237" t="s">
        <v>179</v>
      </c>
      <c r="C90" s="238"/>
      <c r="D90" s="238"/>
      <c r="E90" s="238"/>
      <c r="F90" s="238"/>
      <c r="G90" s="238"/>
      <c r="H90" s="238"/>
      <c r="I90" s="238"/>
      <c r="J90" s="238"/>
      <c r="K90" s="238"/>
      <c r="L90" s="238"/>
    </row>
    <row r="91" spans="1:12" s="235" customFormat="1" ht="15.75" hidden="1" customHeight="1" x14ac:dyDescent="0.25">
      <c r="A91" s="239" t="s">
        <v>74</v>
      </c>
      <c r="B91" s="240" t="s">
        <v>180</v>
      </c>
      <c r="C91" s="241"/>
      <c r="D91" s="241"/>
      <c r="E91" s="241"/>
      <c r="F91" s="241"/>
      <c r="G91" s="241"/>
      <c r="H91" s="241"/>
      <c r="I91" s="241"/>
      <c r="J91" s="241"/>
      <c r="K91" s="241"/>
      <c r="L91" s="241"/>
    </row>
    <row r="92" spans="1:12" s="235" customFormat="1" ht="15.75" hidden="1" customHeight="1" x14ac:dyDescent="0.25">
      <c r="A92" s="239" t="s">
        <v>35</v>
      </c>
      <c r="B92" s="240" t="s">
        <v>181</v>
      </c>
      <c r="C92" s="241"/>
      <c r="D92" s="241"/>
      <c r="E92" s="241"/>
      <c r="F92" s="241"/>
      <c r="G92" s="241"/>
      <c r="H92" s="241"/>
      <c r="I92" s="241"/>
      <c r="J92" s="241"/>
      <c r="K92" s="241"/>
      <c r="L92" s="241"/>
    </row>
    <row r="93" spans="1:12" s="235" customFormat="1" ht="15.75" hidden="1" customHeight="1" x14ac:dyDescent="0.25">
      <c r="A93" s="236" t="s">
        <v>182</v>
      </c>
      <c r="B93" s="237" t="s">
        <v>183</v>
      </c>
      <c r="C93" s="241"/>
      <c r="D93" s="241"/>
      <c r="E93" s="241"/>
      <c r="F93" s="241"/>
      <c r="G93" s="241"/>
      <c r="H93" s="241"/>
      <c r="I93" s="241"/>
      <c r="J93" s="241"/>
      <c r="K93" s="241"/>
      <c r="L93" s="241"/>
    </row>
    <row r="94" spans="1:12" s="235" customFormat="1" ht="15.75" hidden="1" customHeight="1" x14ac:dyDescent="0.25">
      <c r="A94" s="236" t="s">
        <v>184</v>
      </c>
      <c r="B94" s="237" t="s">
        <v>185</v>
      </c>
      <c r="C94" s="238"/>
      <c r="D94" s="238"/>
      <c r="E94" s="238"/>
      <c r="F94" s="238"/>
      <c r="G94" s="238"/>
      <c r="H94" s="238"/>
      <c r="I94" s="238"/>
      <c r="J94" s="238"/>
      <c r="K94" s="238"/>
      <c r="L94" s="238"/>
    </row>
    <row r="95" spans="1:12" s="235" customFormat="1" ht="15.75" hidden="1" customHeight="1" x14ac:dyDescent="0.25">
      <c r="A95" s="236"/>
      <c r="B95" s="240" t="s">
        <v>172</v>
      </c>
      <c r="C95" s="238"/>
      <c r="D95" s="238"/>
      <c r="E95" s="238"/>
      <c r="F95" s="238"/>
      <c r="G95" s="238"/>
      <c r="H95" s="238"/>
      <c r="I95" s="238"/>
      <c r="J95" s="238"/>
      <c r="K95" s="238"/>
      <c r="L95" s="238"/>
    </row>
    <row r="96" spans="1:12" s="264" customFormat="1" ht="31.5" x14ac:dyDescent="0.25">
      <c r="A96" s="263" t="s">
        <v>159</v>
      </c>
      <c r="B96" s="237" t="s">
        <v>247</v>
      </c>
      <c r="C96" s="238">
        <f>C98</f>
        <v>64262</v>
      </c>
      <c r="D96" s="238">
        <f>D98</f>
        <v>83603</v>
      </c>
      <c r="E96" s="238">
        <f>E103+E104</f>
        <v>198439</v>
      </c>
      <c r="F96" s="238">
        <v>162761</v>
      </c>
      <c r="G96" s="238">
        <f t="shared" ref="G96:L96" si="22">G26+G49</f>
        <v>261965.08000000002</v>
      </c>
      <c r="H96" s="238">
        <f t="shared" si="22"/>
        <v>222383</v>
      </c>
      <c r="I96" s="238">
        <f t="shared" si="22"/>
        <v>208840.9</v>
      </c>
      <c r="J96" s="238">
        <f t="shared" si="22"/>
        <v>270187.196</v>
      </c>
      <c r="K96" s="238">
        <f t="shared" si="22"/>
        <v>269840.09951999999</v>
      </c>
      <c r="L96" s="238">
        <f t="shared" si="22"/>
        <v>302204.51146240003</v>
      </c>
    </row>
    <row r="97" spans="1:12" s="235" customFormat="1" ht="47.25" hidden="1" x14ac:dyDescent="0.25">
      <c r="A97" s="236" t="s">
        <v>184</v>
      </c>
      <c r="B97" s="237" t="s">
        <v>186</v>
      </c>
      <c r="C97" s="244">
        <f>C96+C152</f>
        <v>64262</v>
      </c>
      <c r="D97" s="244">
        <f>D96+D152</f>
        <v>83603</v>
      </c>
      <c r="E97" s="244">
        <f t="shared" ref="E97:L97" si="23">E20+E51</f>
        <v>113570.8</v>
      </c>
      <c r="F97" s="244">
        <f t="shared" si="23"/>
        <v>162761</v>
      </c>
      <c r="G97" s="244">
        <f t="shared" si="23"/>
        <v>261965.08000000002</v>
      </c>
      <c r="H97" s="244">
        <f t="shared" si="23"/>
        <v>222383</v>
      </c>
      <c r="I97" s="244">
        <f t="shared" si="23"/>
        <v>208841.60000000001</v>
      </c>
      <c r="J97" s="244">
        <f t="shared" si="23"/>
        <v>263371.196</v>
      </c>
      <c r="K97" s="244">
        <f t="shared" si="23"/>
        <v>262228.05952000001</v>
      </c>
      <c r="L97" s="244">
        <f t="shared" si="23"/>
        <v>293695.42666240002</v>
      </c>
    </row>
    <row r="98" spans="1:12" s="235" customFormat="1" ht="47.25" hidden="1" x14ac:dyDescent="0.25">
      <c r="A98" s="245"/>
      <c r="B98" s="237" t="s">
        <v>188</v>
      </c>
      <c r="C98" s="241">
        <v>64262</v>
      </c>
      <c r="D98" s="241">
        <v>83603</v>
      </c>
      <c r="E98" s="241">
        <f>E26-E33+E55+E61+E63+E97</f>
        <v>222524.6</v>
      </c>
      <c r="F98" s="241">
        <f>F107*F108</f>
        <v>162.76100000000002</v>
      </c>
      <c r="G98" s="241">
        <f>G107*G108</f>
        <v>261.96508</v>
      </c>
      <c r="H98" s="241">
        <f>H107*H108</f>
        <v>222383</v>
      </c>
      <c r="I98" s="241">
        <f>I107*I108</f>
        <v>208840.9</v>
      </c>
      <c r="J98" s="241">
        <f t="shared" ref="J98:L98" si="24">J107*J108</f>
        <v>270187.196</v>
      </c>
      <c r="K98" s="241">
        <f t="shared" si="24"/>
        <v>269840.09951999999</v>
      </c>
      <c r="L98" s="241">
        <f t="shared" si="24"/>
        <v>302204.51146240003</v>
      </c>
    </row>
    <row r="99" spans="1:12" s="235" customFormat="1" ht="47.25" hidden="1" customHeight="1" x14ac:dyDescent="0.25">
      <c r="A99" s="236" t="s">
        <v>187</v>
      </c>
      <c r="B99" s="237" t="s">
        <v>188</v>
      </c>
      <c r="C99" s="244">
        <f>C98+C155</f>
        <v>64262</v>
      </c>
      <c r="D99" s="244">
        <f t="shared" ref="D99:I99" si="25">D98+D155</f>
        <v>83603</v>
      </c>
      <c r="E99" s="244">
        <f t="shared" si="25"/>
        <v>222524.6</v>
      </c>
      <c r="F99" s="244">
        <f t="shared" si="25"/>
        <v>162.76100000000002</v>
      </c>
      <c r="G99" s="244">
        <f t="shared" si="25"/>
        <v>261.96508</v>
      </c>
      <c r="H99" s="244">
        <f t="shared" si="25"/>
        <v>222383</v>
      </c>
      <c r="I99" s="244">
        <f t="shared" si="25"/>
        <v>208840.9</v>
      </c>
      <c r="J99" s="244">
        <f t="shared" ref="J99:L99" si="26">J98+J155</f>
        <v>270187.196</v>
      </c>
      <c r="K99" s="244">
        <f t="shared" si="26"/>
        <v>277673.22451999999</v>
      </c>
      <c r="L99" s="244">
        <f t="shared" si="26"/>
        <v>304868.38646240003</v>
      </c>
    </row>
    <row r="100" spans="1:12" s="235" customFormat="1" ht="31.5" hidden="1" customHeight="1" x14ac:dyDescent="0.25">
      <c r="A100" s="236"/>
      <c r="B100" s="237" t="s">
        <v>189</v>
      </c>
      <c r="C100" s="244"/>
      <c r="D100" s="244"/>
      <c r="E100" s="244"/>
      <c r="F100" s="244"/>
      <c r="G100" s="244"/>
      <c r="H100" s="244"/>
      <c r="I100" s="244"/>
      <c r="J100" s="244"/>
      <c r="K100" s="244"/>
      <c r="L100" s="244"/>
    </row>
    <row r="101" spans="1:12" s="235" customFormat="1" ht="15.75" hidden="1" customHeight="1" x14ac:dyDescent="0.25">
      <c r="A101" s="239"/>
      <c r="B101" s="240"/>
      <c r="C101" s="241"/>
      <c r="D101" s="241"/>
      <c r="E101" s="241"/>
      <c r="F101" s="241"/>
      <c r="G101" s="241"/>
      <c r="H101" s="241"/>
      <c r="I101" s="241"/>
      <c r="J101" s="241"/>
      <c r="K101" s="241"/>
      <c r="L101" s="241"/>
    </row>
    <row r="102" spans="1:12" s="235" customFormat="1" x14ac:dyDescent="0.25">
      <c r="A102" s="239"/>
      <c r="B102" s="237" t="s">
        <v>41</v>
      </c>
      <c r="C102" s="241"/>
      <c r="D102" s="241"/>
      <c r="E102" s="241"/>
      <c r="F102" s="241"/>
      <c r="G102" s="241"/>
      <c r="H102" s="241"/>
      <c r="I102" s="241"/>
      <c r="J102" s="241"/>
      <c r="K102" s="241"/>
      <c r="L102" s="241"/>
    </row>
    <row r="103" spans="1:12" s="235" customFormat="1" hidden="1" x14ac:dyDescent="0.25">
      <c r="A103" s="265" t="s">
        <v>308</v>
      </c>
      <c r="B103" s="243" t="s">
        <v>275</v>
      </c>
      <c r="C103" s="241"/>
      <c r="D103" s="241"/>
      <c r="E103" s="241">
        <f>E23</f>
        <v>111607</v>
      </c>
      <c r="F103" s="241"/>
      <c r="G103" s="241"/>
      <c r="H103" s="241"/>
      <c r="I103" s="241"/>
      <c r="J103" s="241"/>
      <c r="K103" s="241"/>
      <c r="L103" s="241"/>
    </row>
    <row r="104" spans="1:12" s="235" customFormat="1" hidden="1" x14ac:dyDescent="0.25">
      <c r="A104" s="265" t="s">
        <v>309</v>
      </c>
      <c r="B104" s="243" t="s">
        <v>276</v>
      </c>
      <c r="C104" s="241"/>
      <c r="D104" s="241"/>
      <c r="E104" s="241">
        <f>E24</f>
        <v>86832</v>
      </c>
      <c r="F104" s="241"/>
      <c r="G104" s="241"/>
      <c r="H104" s="241"/>
      <c r="I104" s="241"/>
      <c r="J104" s="241"/>
      <c r="K104" s="241"/>
      <c r="L104" s="241"/>
    </row>
    <row r="105" spans="1:12" s="235" customFormat="1" x14ac:dyDescent="0.25">
      <c r="A105" s="239" t="s">
        <v>74</v>
      </c>
      <c r="B105" s="240" t="s">
        <v>106</v>
      </c>
      <c r="C105" s="266"/>
      <c r="D105" s="266"/>
      <c r="E105" s="266"/>
      <c r="F105" s="266"/>
      <c r="G105" s="266"/>
      <c r="H105" s="266"/>
      <c r="I105" s="266"/>
      <c r="J105" s="266"/>
      <c r="K105" s="266"/>
      <c r="L105" s="266"/>
    </row>
    <row r="106" spans="1:12" s="235" customFormat="1" x14ac:dyDescent="0.25">
      <c r="A106" s="239" t="s">
        <v>35</v>
      </c>
      <c r="B106" s="240" t="s">
        <v>190</v>
      </c>
      <c r="C106" s="266"/>
      <c r="D106" s="266"/>
      <c r="E106" s="266"/>
      <c r="F106" s="266"/>
      <c r="G106" s="266"/>
      <c r="H106" s="266"/>
      <c r="I106" s="266"/>
      <c r="J106" s="266"/>
      <c r="K106" s="266"/>
      <c r="L106" s="266"/>
    </row>
    <row r="107" spans="1:12" s="235" customFormat="1" ht="31.5" x14ac:dyDescent="0.25">
      <c r="A107" s="239" t="s">
        <v>74</v>
      </c>
      <c r="B107" s="240" t="s">
        <v>375</v>
      </c>
      <c r="C107" s="266">
        <v>12601</v>
      </c>
      <c r="D107" s="266">
        <v>12541</v>
      </c>
      <c r="E107" s="266">
        <v>15312</v>
      </c>
      <c r="F107" s="267">
        <v>17.202999999999999</v>
      </c>
      <c r="G107" s="267">
        <v>12.44</v>
      </c>
      <c r="H107" s="266">
        <v>15425</v>
      </c>
      <c r="I107" s="266">
        <v>16775</v>
      </c>
      <c r="J107" s="266">
        <v>20029</v>
      </c>
      <c r="K107" s="266">
        <v>20000</v>
      </c>
      <c r="L107" s="266">
        <f t="shared" ref="L107" si="27">K107</f>
        <v>20000</v>
      </c>
    </row>
    <row r="108" spans="1:12" s="235" customFormat="1" ht="31.5" customHeight="1" x14ac:dyDescent="0.25">
      <c r="A108" s="239" t="s">
        <v>35</v>
      </c>
      <c r="B108" s="240" t="s">
        <v>255</v>
      </c>
      <c r="C108" s="267">
        <f>C98/C107</f>
        <v>5.0997539877787474</v>
      </c>
      <c r="D108" s="267">
        <f>D98/D107</f>
        <v>6.6663742923211862</v>
      </c>
      <c r="E108" s="267">
        <f>E96/E107</f>
        <v>12.959704806687565</v>
      </c>
      <c r="F108" s="268">
        <f>F96/F107/1000</f>
        <v>9.4611986281462546</v>
      </c>
      <c r="G108" s="268">
        <f>G96/G107/1000</f>
        <v>21.058286173633441</v>
      </c>
      <c r="H108" s="267">
        <f>H96/H107</f>
        <v>14.417050243111831</v>
      </c>
      <c r="I108" s="267">
        <f>I96/I107</f>
        <v>12.449532041728762</v>
      </c>
      <c r="J108" s="267">
        <f t="shared" ref="J108:L108" si="28">J96/J107</f>
        <v>13.489799590593639</v>
      </c>
      <c r="K108" s="267">
        <f t="shared" si="28"/>
        <v>13.492004975999999</v>
      </c>
      <c r="L108" s="267">
        <f t="shared" si="28"/>
        <v>15.110225573120001</v>
      </c>
    </row>
    <row r="109" spans="1:12" s="235" customFormat="1" ht="60" hidden="1" customHeight="1" x14ac:dyDescent="0.25">
      <c r="A109" s="236"/>
      <c r="B109" s="237"/>
      <c r="C109" s="268"/>
      <c r="D109" s="268"/>
      <c r="E109" s="268"/>
      <c r="F109" s="268"/>
      <c r="G109" s="268"/>
      <c r="H109" s="268"/>
      <c r="I109" s="268"/>
      <c r="J109" s="268"/>
      <c r="K109" s="268"/>
      <c r="L109" s="268"/>
    </row>
    <row r="110" spans="1:12" s="235" customFormat="1" ht="15.75" hidden="1" customHeight="1" x14ac:dyDescent="0.25">
      <c r="A110" s="239"/>
      <c r="B110" s="240"/>
      <c r="C110" s="269"/>
      <c r="D110" s="269"/>
      <c r="E110" s="269"/>
      <c r="F110" s="269"/>
      <c r="G110" s="269"/>
      <c r="H110" s="269"/>
      <c r="I110" s="269"/>
      <c r="J110" s="269"/>
      <c r="K110" s="269"/>
      <c r="L110" s="269"/>
    </row>
    <row r="111" spans="1:12" s="235" customFormat="1" ht="15.75" hidden="1" customHeight="1" x14ac:dyDescent="0.25">
      <c r="A111" s="239"/>
      <c r="B111" s="240"/>
      <c r="C111" s="269"/>
      <c r="D111" s="269"/>
      <c r="E111" s="269"/>
      <c r="F111" s="269"/>
      <c r="G111" s="269"/>
      <c r="H111" s="269"/>
      <c r="I111" s="269"/>
      <c r="J111" s="269"/>
      <c r="K111" s="269"/>
      <c r="L111" s="269"/>
    </row>
    <row r="112" spans="1:12" s="235" customFormat="1" ht="15.75" hidden="1" customHeight="1" x14ac:dyDescent="0.25">
      <c r="A112" s="239"/>
      <c r="B112" s="240"/>
      <c r="C112" s="269"/>
      <c r="D112" s="269"/>
      <c r="E112" s="269"/>
      <c r="F112" s="269"/>
      <c r="G112" s="269"/>
      <c r="H112" s="269"/>
      <c r="I112" s="269"/>
      <c r="J112" s="269"/>
      <c r="K112" s="269"/>
      <c r="L112" s="269"/>
    </row>
    <row r="113" spans="1:45" s="235" customFormat="1" ht="15.75" hidden="1" customHeight="1" x14ac:dyDescent="0.25">
      <c r="A113" s="239"/>
      <c r="B113" s="240"/>
      <c r="C113" s="269"/>
      <c r="D113" s="269"/>
      <c r="E113" s="269"/>
      <c r="F113" s="269"/>
      <c r="G113" s="269"/>
      <c r="H113" s="269"/>
      <c r="I113" s="269"/>
      <c r="J113" s="269"/>
      <c r="K113" s="269"/>
      <c r="L113" s="269"/>
    </row>
    <row r="114" spans="1:45" s="235" customFormat="1" ht="15.75" hidden="1" customHeight="1" x14ac:dyDescent="0.25">
      <c r="A114" s="239"/>
      <c r="B114" s="240"/>
      <c r="C114" s="269"/>
      <c r="D114" s="269"/>
      <c r="E114" s="269"/>
      <c r="F114" s="269"/>
      <c r="G114" s="269"/>
      <c r="H114" s="269"/>
      <c r="I114" s="269"/>
      <c r="J114" s="269"/>
      <c r="K114" s="269"/>
      <c r="L114" s="269"/>
    </row>
    <row r="115" spans="1:45" s="235" customFormat="1" ht="15.75" hidden="1" customHeight="1" x14ac:dyDescent="0.25">
      <c r="A115" s="239"/>
      <c r="B115" s="240"/>
      <c r="C115" s="269"/>
      <c r="D115" s="269"/>
      <c r="E115" s="269"/>
      <c r="F115" s="269"/>
      <c r="G115" s="269"/>
      <c r="H115" s="269"/>
      <c r="I115" s="269"/>
      <c r="J115" s="269"/>
      <c r="K115" s="269"/>
      <c r="L115" s="269"/>
    </row>
    <row r="116" spans="1:45" s="273" customFormat="1" ht="15.75" hidden="1" customHeight="1" x14ac:dyDescent="0.25">
      <c r="A116" s="270"/>
      <c r="B116" s="271"/>
      <c r="C116" s="272"/>
      <c r="D116" s="272"/>
      <c r="E116" s="272"/>
      <c r="F116" s="272"/>
      <c r="G116" s="272"/>
      <c r="H116" s="272"/>
      <c r="I116" s="272"/>
      <c r="J116" s="272"/>
      <c r="K116" s="272"/>
      <c r="L116" s="272"/>
    </row>
    <row r="117" spans="1:45" s="273" customFormat="1" ht="15.75" hidden="1" customHeight="1" x14ac:dyDescent="0.25">
      <c r="A117" s="270"/>
      <c r="B117" s="237" t="s">
        <v>41</v>
      </c>
      <c r="C117" s="272"/>
      <c r="D117" s="272"/>
      <c r="E117" s="272"/>
      <c r="F117" s="272"/>
      <c r="G117" s="272"/>
      <c r="H117" s="272"/>
      <c r="I117" s="272"/>
      <c r="J117" s="272"/>
      <c r="K117" s="272"/>
      <c r="L117" s="272"/>
    </row>
    <row r="118" spans="1:45" ht="15.75" hidden="1" customHeight="1" x14ac:dyDescent="0.25">
      <c r="A118" s="274"/>
      <c r="B118" s="271" t="s">
        <v>228</v>
      </c>
      <c r="C118" s="275"/>
      <c r="D118" s="275"/>
      <c r="E118" s="275"/>
      <c r="F118" s="275"/>
      <c r="G118" s="276"/>
      <c r="H118" s="276"/>
      <c r="I118" s="276"/>
      <c r="J118" s="276"/>
      <c r="K118" s="276"/>
      <c r="L118" s="276"/>
    </row>
    <row r="119" spans="1:45" ht="15.75" hidden="1" customHeight="1" x14ac:dyDescent="0.25">
      <c r="A119" s="274"/>
      <c r="B119" s="253" t="s">
        <v>248</v>
      </c>
      <c r="C119" s="275">
        <v>2128</v>
      </c>
      <c r="D119" s="275">
        <v>2128</v>
      </c>
      <c r="E119" s="275">
        <v>2128</v>
      </c>
      <c r="F119" s="275">
        <v>2128</v>
      </c>
      <c r="G119" s="275">
        <v>2128</v>
      </c>
      <c r="H119" s="275">
        <v>2128</v>
      </c>
      <c r="I119" s="275">
        <v>2128</v>
      </c>
      <c r="J119" s="275">
        <v>2129</v>
      </c>
      <c r="K119" s="275">
        <v>2130</v>
      </c>
      <c r="L119" s="275">
        <v>2131</v>
      </c>
    </row>
    <row r="120" spans="1:45" ht="15.75" hidden="1" customHeight="1" x14ac:dyDescent="0.25">
      <c r="A120" s="274"/>
      <c r="B120" s="253" t="s">
        <v>249</v>
      </c>
      <c r="C120" s="275">
        <f>C119*0.0375</f>
        <v>79.8</v>
      </c>
      <c r="D120" s="275">
        <f t="shared" ref="D120:I120" si="29">D119*0.0375</f>
        <v>79.8</v>
      </c>
      <c r="E120" s="275">
        <f t="shared" si="29"/>
        <v>79.8</v>
      </c>
      <c r="F120" s="275">
        <f t="shared" si="29"/>
        <v>79.8</v>
      </c>
      <c r="G120" s="275">
        <f t="shared" si="29"/>
        <v>79.8</v>
      </c>
      <c r="H120" s="275">
        <f t="shared" si="29"/>
        <v>79.8</v>
      </c>
      <c r="I120" s="275">
        <f t="shared" si="29"/>
        <v>79.8</v>
      </c>
      <c r="J120" s="275">
        <f t="shared" ref="J120:L120" si="30">J119*0.0375</f>
        <v>79.837499999999991</v>
      </c>
      <c r="K120" s="275">
        <f t="shared" si="30"/>
        <v>79.875</v>
      </c>
      <c r="L120" s="275">
        <f t="shared" si="30"/>
        <v>79.912499999999994</v>
      </c>
    </row>
    <row r="121" spans="1:45" ht="15.75" hidden="1" customHeight="1" x14ac:dyDescent="0.25">
      <c r="A121" s="274"/>
      <c r="B121" s="253" t="s">
        <v>250</v>
      </c>
      <c r="C121" s="275">
        <f>C119-C120</f>
        <v>2048.1999999999998</v>
      </c>
      <c r="D121" s="275">
        <f t="shared" ref="D121:I121" si="31">D119-D120</f>
        <v>2048.1999999999998</v>
      </c>
      <c r="E121" s="275">
        <f t="shared" si="31"/>
        <v>2048.1999999999998</v>
      </c>
      <c r="F121" s="275">
        <f t="shared" si="31"/>
        <v>2048.1999999999998</v>
      </c>
      <c r="G121" s="275">
        <f t="shared" si="31"/>
        <v>2048.1999999999998</v>
      </c>
      <c r="H121" s="275">
        <f t="shared" si="31"/>
        <v>2048.1999999999998</v>
      </c>
      <c r="I121" s="275">
        <f t="shared" si="31"/>
        <v>2048.1999999999998</v>
      </c>
      <c r="J121" s="275">
        <f t="shared" ref="J121:L121" si="32">J119-J120</f>
        <v>2049.1624999999999</v>
      </c>
      <c r="K121" s="275">
        <f t="shared" si="32"/>
        <v>2050.125</v>
      </c>
      <c r="L121" s="275">
        <f t="shared" si="32"/>
        <v>2051.0875000000001</v>
      </c>
    </row>
    <row r="122" spans="1:45" ht="15.75" hidden="1" customHeight="1" x14ac:dyDescent="0.25">
      <c r="A122" s="274"/>
      <c r="B122" s="253" t="s">
        <v>251</v>
      </c>
      <c r="C122" s="275" t="str">
        <f t="shared" ref="C122:I122" si="33">B122</f>
        <v>УРУТ, г/кВтч</v>
      </c>
      <c r="D122" s="275" t="str">
        <f t="shared" si="33"/>
        <v>УРУТ, г/кВтч</v>
      </c>
      <c r="E122" s="275" t="str">
        <f t="shared" si="33"/>
        <v>УРУТ, г/кВтч</v>
      </c>
      <c r="F122" s="275" t="str">
        <f t="shared" si="33"/>
        <v>УРУТ, г/кВтч</v>
      </c>
      <c r="G122" s="275" t="str">
        <f t="shared" si="33"/>
        <v>УРУТ, г/кВтч</v>
      </c>
      <c r="H122" s="275" t="str">
        <f t="shared" si="33"/>
        <v>УРУТ, г/кВтч</v>
      </c>
      <c r="I122" s="275" t="str">
        <f t="shared" si="33"/>
        <v>УРУТ, г/кВтч</v>
      </c>
      <c r="J122" s="275" t="str">
        <f t="shared" ref="J122" si="34">I122</f>
        <v>УРУТ, г/кВтч</v>
      </c>
      <c r="K122" s="275" t="str">
        <f t="shared" ref="K122" si="35">J122</f>
        <v>УРУТ, г/кВтч</v>
      </c>
      <c r="L122" s="275" t="str">
        <f t="shared" ref="L122" si="36">K122</f>
        <v>УРУТ, г/кВтч</v>
      </c>
    </row>
    <row r="123" spans="1:45" ht="15.75" hidden="1" customHeight="1" x14ac:dyDescent="0.25">
      <c r="A123" s="274"/>
      <c r="B123" s="253" t="s">
        <v>225</v>
      </c>
      <c r="C123" s="275" t="e">
        <f>C122*C121/1000</f>
        <v>#VALUE!</v>
      </c>
      <c r="D123" s="275" t="e">
        <f t="shared" ref="D123:I123" si="37">D122*D121/1000</f>
        <v>#VALUE!</v>
      </c>
      <c r="E123" s="275" t="e">
        <f t="shared" si="37"/>
        <v>#VALUE!</v>
      </c>
      <c r="F123" s="275" t="e">
        <f t="shared" si="37"/>
        <v>#VALUE!</v>
      </c>
      <c r="G123" s="275" t="e">
        <f t="shared" si="37"/>
        <v>#VALUE!</v>
      </c>
      <c r="H123" s="275" t="e">
        <f t="shared" si="37"/>
        <v>#VALUE!</v>
      </c>
      <c r="I123" s="275" t="e">
        <f t="shared" si="37"/>
        <v>#VALUE!</v>
      </c>
      <c r="J123" s="275" t="e">
        <f t="shared" ref="J123:L123" si="38">J122*J121/1000</f>
        <v>#VALUE!</v>
      </c>
      <c r="K123" s="275" t="e">
        <f t="shared" si="38"/>
        <v>#VALUE!</v>
      </c>
      <c r="L123" s="275" t="e">
        <f t="shared" si="38"/>
        <v>#VALUE!</v>
      </c>
    </row>
    <row r="124" spans="1:45" ht="15.75" hidden="1" customHeight="1" x14ac:dyDescent="0.25">
      <c r="A124" s="274"/>
      <c r="B124" s="253" t="s">
        <v>226</v>
      </c>
      <c r="C124" s="275" t="e">
        <f>C123/1.45</f>
        <v>#VALUE!</v>
      </c>
      <c r="D124" s="275" t="e">
        <f t="shared" ref="D124:I124" si="39">D123/1.45</f>
        <v>#VALUE!</v>
      </c>
      <c r="E124" s="275" t="e">
        <f t="shared" si="39"/>
        <v>#VALUE!</v>
      </c>
      <c r="F124" s="275" t="e">
        <f t="shared" si="39"/>
        <v>#VALUE!</v>
      </c>
      <c r="G124" s="275" t="e">
        <f t="shared" si="39"/>
        <v>#VALUE!</v>
      </c>
      <c r="H124" s="275" t="e">
        <f t="shared" si="39"/>
        <v>#VALUE!</v>
      </c>
      <c r="I124" s="275" t="e">
        <f t="shared" si="39"/>
        <v>#VALUE!</v>
      </c>
      <c r="J124" s="275" t="e">
        <f t="shared" ref="J124:L124" si="40">J123/1.45</f>
        <v>#VALUE!</v>
      </c>
      <c r="K124" s="275" t="e">
        <f t="shared" si="40"/>
        <v>#VALUE!</v>
      </c>
      <c r="L124" s="275" t="e">
        <f t="shared" si="40"/>
        <v>#VALUE!</v>
      </c>
    </row>
    <row r="125" spans="1:45" ht="15.75" hidden="1" customHeight="1" x14ac:dyDescent="0.25">
      <c r="A125" s="274"/>
      <c r="B125" s="253" t="s">
        <v>252</v>
      </c>
      <c r="C125" s="275">
        <v>28775</v>
      </c>
      <c r="D125" s="275">
        <v>28775</v>
      </c>
      <c r="E125" s="275">
        <f>D125*1.093</f>
        <v>31451.075000000001</v>
      </c>
      <c r="F125" s="275">
        <f>E125*1.11</f>
        <v>34910.693250000004</v>
      </c>
      <c r="G125" s="275">
        <f>F125*1.096</f>
        <v>38262.119802000008</v>
      </c>
      <c r="H125" s="275">
        <f>G125*1.096</f>
        <v>41935.283302992015</v>
      </c>
      <c r="I125" s="275">
        <f>H125*1.096</f>
        <v>45961.070500079251</v>
      </c>
      <c r="J125" s="275">
        <f t="shared" ref="J125:L125" si="41">I125*1.096</f>
        <v>50373.333268086863</v>
      </c>
      <c r="K125" s="275">
        <f t="shared" si="41"/>
        <v>55209.173261823205</v>
      </c>
      <c r="L125" s="275">
        <f t="shared" si="41"/>
        <v>60509.253894958238</v>
      </c>
      <c r="M125" s="226">
        <f>225*1.45</f>
        <v>326.25</v>
      </c>
    </row>
    <row r="126" spans="1:45" ht="15.75" hidden="1" customHeight="1" x14ac:dyDescent="0.25">
      <c r="A126" s="274"/>
      <c r="B126" s="253" t="s">
        <v>253</v>
      </c>
      <c r="C126" s="275" t="e">
        <f>C125*C124/1000</f>
        <v>#VALUE!</v>
      </c>
      <c r="D126" s="275" t="e">
        <f t="shared" ref="D126:I126" si="42">D125*D124/1000</f>
        <v>#VALUE!</v>
      </c>
      <c r="E126" s="275" t="e">
        <f t="shared" si="42"/>
        <v>#VALUE!</v>
      </c>
      <c r="F126" s="275" t="e">
        <f t="shared" si="42"/>
        <v>#VALUE!</v>
      </c>
      <c r="G126" s="275" t="e">
        <f t="shared" si="42"/>
        <v>#VALUE!</v>
      </c>
      <c r="H126" s="275" t="e">
        <f t="shared" si="42"/>
        <v>#VALUE!</v>
      </c>
      <c r="I126" s="275" t="e">
        <f t="shared" si="42"/>
        <v>#VALUE!</v>
      </c>
      <c r="J126" s="275" t="e">
        <f t="shared" ref="J126:L126" si="43">J125*J124/1000</f>
        <v>#VALUE!</v>
      </c>
      <c r="K126" s="275" t="e">
        <f t="shared" si="43"/>
        <v>#VALUE!</v>
      </c>
      <c r="L126" s="275" t="e">
        <f t="shared" si="43"/>
        <v>#VALUE!</v>
      </c>
      <c r="O126" s="226" t="s">
        <v>263</v>
      </c>
    </row>
    <row r="127" spans="1:45" ht="15.75" hidden="1" customHeight="1" x14ac:dyDescent="0.25">
      <c r="A127" s="274"/>
      <c r="B127" s="253" t="s">
        <v>229</v>
      </c>
      <c r="C127" s="275">
        <v>12440</v>
      </c>
      <c r="D127" s="275">
        <v>12440</v>
      </c>
      <c r="E127" s="275">
        <f>D127</f>
        <v>12440</v>
      </c>
      <c r="F127" s="275">
        <f>E127</f>
        <v>12440</v>
      </c>
      <c r="G127" s="275">
        <f>F127</f>
        <v>12440</v>
      </c>
      <c r="H127" s="275">
        <f>G127</f>
        <v>12440</v>
      </c>
      <c r="I127" s="275">
        <f>H127</f>
        <v>12440</v>
      </c>
      <c r="J127" s="275">
        <f t="shared" ref="J127:L127" si="44">I127</f>
        <v>12440</v>
      </c>
      <c r="K127" s="275">
        <f t="shared" si="44"/>
        <v>12440</v>
      </c>
      <c r="L127" s="275">
        <f t="shared" si="44"/>
        <v>12440</v>
      </c>
      <c r="O127" s="226">
        <v>2012</v>
      </c>
      <c r="S127" s="226">
        <v>2013</v>
      </c>
      <c r="W127" s="226">
        <v>2014</v>
      </c>
      <c r="AA127" s="226">
        <v>2015</v>
      </c>
      <c r="AE127" s="226">
        <v>2016</v>
      </c>
      <c r="AI127" s="226">
        <v>2017</v>
      </c>
      <c r="AM127" s="226">
        <v>2018</v>
      </c>
      <c r="AQ127" s="226">
        <v>2019</v>
      </c>
    </row>
    <row r="128" spans="1:45" ht="15.75" hidden="1" customHeight="1" x14ac:dyDescent="0.25">
      <c r="A128" s="274"/>
      <c r="B128" s="253" t="s">
        <v>227</v>
      </c>
      <c r="C128" s="275">
        <v>0.01</v>
      </c>
      <c r="D128" s="275">
        <v>0.01</v>
      </c>
      <c r="E128" s="275">
        <f>D128*1.093</f>
        <v>1.093E-2</v>
      </c>
      <c r="F128" s="275">
        <f>E128*1.11</f>
        <v>1.2132300000000002E-2</v>
      </c>
      <c r="G128" s="275">
        <f>F128*1.096</f>
        <v>1.3297000800000004E-2</v>
      </c>
      <c r="H128" s="275">
        <f>G128*1.096</f>
        <v>1.4573512876800004E-2</v>
      </c>
      <c r="I128" s="275">
        <f>H128*1.096</f>
        <v>1.5972570112972807E-2</v>
      </c>
      <c r="J128" s="275">
        <f t="shared" ref="J128:L128" si="45">I128*1.096</f>
        <v>1.7505936843818199E-2</v>
      </c>
      <c r="K128" s="275">
        <f t="shared" si="45"/>
        <v>1.9186506780824748E-2</v>
      </c>
      <c r="L128" s="275">
        <f t="shared" si="45"/>
        <v>2.1028411431783925E-2</v>
      </c>
      <c r="M128" s="226">
        <f>L128*K128/1000</f>
        <v>4.0346175852589492E-7</v>
      </c>
      <c r="O128" s="226" t="e">
        <f>K128/K132*O132</f>
        <v>#DIV/0!</v>
      </c>
      <c r="P128" s="226">
        <f>L128</f>
        <v>2.1028411431783925E-2</v>
      </c>
      <c r="Q128" s="226" t="e">
        <f>P128*O128/1000</f>
        <v>#DIV/0!</v>
      </c>
      <c r="S128" s="226" t="e">
        <f>O128/O132*S132</f>
        <v>#DIV/0!</v>
      </c>
      <c r="T128" s="226">
        <f>M125</f>
        <v>326.25</v>
      </c>
      <c r="U128" s="226" t="e">
        <f>T128*S128/1000</f>
        <v>#DIV/0!</v>
      </c>
      <c r="W128" s="226" t="e">
        <f>S128/S132*W132</f>
        <v>#DIV/0!</v>
      </c>
      <c r="X128" s="226">
        <f>M125</f>
        <v>326.25</v>
      </c>
      <c r="Y128" s="226" t="e">
        <f>X128*W128/1000</f>
        <v>#DIV/0!</v>
      </c>
      <c r="AA128" s="226" t="e">
        <f t="shared" ref="AA128:AB130" si="46">W128</f>
        <v>#DIV/0!</v>
      </c>
      <c r="AB128" s="226">
        <f t="shared" si="46"/>
        <v>326.25</v>
      </c>
      <c r="AC128" s="226" t="e">
        <f>AB128*AA128/1000</f>
        <v>#DIV/0!</v>
      </c>
      <c r="AE128" s="226" t="e">
        <f t="shared" ref="AE128:AF130" si="47">AA128</f>
        <v>#DIV/0!</v>
      </c>
      <c r="AF128" s="226">
        <f t="shared" si="47"/>
        <v>326.25</v>
      </c>
      <c r="AG128" s="226" t="e">
        <f>AF128*AE128/1000</f>
        <v>#DIV/0!</v>
      </c>
      <c r="AI128" s="226" t="e">
        <f t="shared" ref="AI128:AJ130" si="48">AE128</f>
        <v>#DIV/0!</v>
      </c>
      <c r="AJ128" s="226">
        <f t="shared" si="48"/>
        <v>326.25</v>
      </c>
      <c r="AK128" s="226" t="e">
        <f>AJ128*AI128/1000</f>
        <v>#DIV/0!</v>
      </c>
      <c r="AM128" s="226" t="e">
        <f t="shared" ref="AM128:AN130" si="49">AI128</f>
        <v>#DIV/0!</v>
      </c>
      <c r="AN128" s="226">
        <f t="shared" si="49"/>
        <v>326.25</v>
      </c>
      <c r="AO128" s="226" t="e">
        <f>AN128*AM128/1000</f>
        <v>#DIV/0!</v>
      </c>
      <c r="AQ128" s="226" t="e">
        <f t="shared" ref="AQ128:AR130" si="50">AM128</f>
        <v>#DIV/0!</v>
      </c>
      <c r="AR128" s="226">
        <f t="shared" si="50"/>
        <v>326.25</v>
      </c>
      <c r="AS128" s="226" t="e">
        <f>AR128*AQ128/1000</f>
        <v>#DIV/0!</v>
      </c>
    </row>
    <row r="129" spans="1:45" ht="15.75" hidden="1" customHeight="1" x14ac:dyDescent="0.25">
      <c r="A129" s="274"/>
      <c r="B129" s="253" t="s">
        <v>254</v>
      </c>
      <c r="C129" s="275">
        <f>C128*C127</f>
        <v>124.4</v>
      </c>
      <c r="D129" s="275">
        <f t="shared" ref="D129:I129" si="51">D128*D127</f>
        <v>124.4</v>
      </c>
      <c r="E129" s="275">
        <f t="shared" si="51"/>
        <v>135.9692</v>
      </c>
      <c r="F129" s="275">
        <f t="shared" si="51"/>
        <v>150.92581200000004</v>
      </c>
      <c r="G129" s="275">
        <f t="shared" si="51"/>
        <v>165.41468995200003</v>
      </c>
      <c r="H129" s="275">
        <f t="shared" si="51"/>
        <v>181.29450018739206</v>
      </c>
      <c r="I129" s="275">
        <f t="shared" si="51"/>
        <v>198.69877220538172</v>
      </c>
      <c r="J129" s="275">
        <f t="shared" ref="J129:L129" si="52">J128*J127</f>
        <v>217.77385433709838</v>
      </c>
      <c r="K129" s="275">
        <f t="shared" si="52"/>
        <v>238.68014435345987</v>
      </c>
      <c r="L129" s="275">
        <f t="shared" si="52"/>
        <v>261.59343821139203</v>
      </c>
      <c r="M129" s="226">
        <f>L129*K129/1000</f>
        <v>62.437159594212936</v>
      </c>
      <c r="O129" s="277" t="e">
        <f>K129/K132*O132</f>
        <v>#DIV/0!</v>
      </c>
      <c r="P129" s="226">
        <v>364.13</v>
      </c>
      <c r="Q129" s="226" t="e">
        <f>P129*O129/1000</f>
        <v>#DIV/0!</v>
      </c>
      <c r="S129" s="277" t="e">
        <f>O129/O132*S132</f>
        <v>#DIV/0!</v>
      </c>
      <c r="T129" s="226">
        <f>M125</f>
        <v>326.25</v>
      </c>
      <c r="U129" s="226" t="e">
        <f>T129*S129/1000</f>
        <v>#DIV/0!</v>
      </c>
      <c r="W129" s="277" t="e">
        <f>S129/S132*W132</f>
        <v>#DIV/0!</v>
      </c>
      <c r="X129" s="226">
        <f>M125</f>
        <v>326.25</v>
      </c>
      <c r="Y129" s="226" t="e">
        <f>X129*W129/1000</f>
        <v>#DIV/0!</v>
      </c>
      <c r="AA129" s="226" t="e">
        <f t="shared" si="46"/>
        <v>#DIV/0!</v>
      </c>
      <c r="AB129" s="226">
        <f t="shared" si="46"/>
        <v>326.25</v>
      </c>
      <c r="AC129" s="226" t="e">
        <f>AB129*AA129/1000</f>
        <v>#DIV/0!</v>
      </c>
      <c r="AE129" s="226" t="e">
        <f t="shared" si="47"/>
        <v>#DIV/0!</v>
      </c>
      <c r="AF129" s="226">
        <f t="shared" si="47"/>
        <v>326.25</v>
      </c>
      <c r="AG129" s="226" t="e">
        <f>AF129*AE129/1000</f>
        <v>#DIV/0!</v>
      </c>
      <c r="AI129" s="226" t="e">
        <f t="shared" si="48"/>
        <v>#DIV/0!</v>
      </c>
      <c r="AJ129" s="226">
        <f t="shared" si="48"/>
        <v>326.25</v>
      </c>
      <c r="AK129" s="226" t="e">
        <f>AJ129*AI129/1000</f>
        <v>#DIV/0!</v>
      </c>
      <c r="AM129" s="226" t="e">
        <f t="shared" si="49"/>
        <v>#DIV/0!</v>
      </c>
      <c r="AN129" s="226">
        <f t="shared" si="49"/>
        <v>326.25</v>
      </c>
      <c r="AO129" s="226" t="e">
        <f>AN129*AM129/1000</f>
        <v>#DIV/0!</v>
      </c>
      <c r="AQ129" s="226" t="e">
        <f t="shared" si="50"/>
        <v>#DIV/0!</v>
      </c>
      <c r="AR129" s="226">
        <f t="shared" si="50"/>
        <v>326.25</v>
      </c>
      <c r="AS129" s="226" t="e">
        <f>AR129*AQ129/1000</f>
        <v>#DIV/0!</v>
      </c>
    </row>
    <row r="130" spans="1:45" ht="15.75" hidden="1" customHeight="1" x14ac:dyDescent="0.25">
      <c r="A130" s="274"/>
      <c r="B130" s="271"/>
      <c r="C130" s="275"/>
      <c r="D130" s="275"/>
      <c r="E130" s="275"/>
      <c r="F130" s="275"/>
      <c r="G130" s="275"/>
      <c r="H130" s="275"/>
      <c r="I130" s="275"/>
      <c r="J130" s="275"/>
      <c r="K130" s="275"/>
      <c r="L130" s="275"/>
      <c r="M130" s="226">
        <f>L130*K130/1000</f>
        <v>0</v>
      </c>
      <c r="O130" s="277" t="e">
        <f>K130/K132*O132</f>
        <v>#DIV/0!</v>
      </c>
      <c r="P130" s="226">
        <v>474.38</v>
      </c>
      <c r="Q130" s="226" t="e">
        <f>P130*O130/1000</f>
        <v>#DIV/0!</v>
      </c>
      <c r="S130" s="277" t="e">
        <f>O130/O132*S132</f>
        <v>#DIV/0!</v>
      </c>
      <c r="T130" s="226">
        <v>474.38</v>
      </c>
      <c r="U130" s="226" t="e">
        <f>T130*S130/1000</f>
        <v>#DIV/0!</v>
      </c>
      <c r="W130" s="277" t="e">
        <f>S130/S132*W132</f>
        <v>#DIV/0!</v>
      </c>
      <c r="X130" s="226">
        <f>M125</f>
        <v>326.25</v>
      </c>
      <c r="Y130" s="226" t="e">
        <f>X130*W130/1000</f>
        <v>#DIV/0!</v>
      </c>
      <c r="AA130" s="226" t="e">
        <f t="shared" si="46"/>
        <v>#DIV/0!</v>
      </c>
      <c r="AB130" s="226">
        <f t="shared" si="46"/>
        <v>326.25</v>
      </c>
      <c r="AC130" s="226" t="e">
        <f>AB130*AA130/1000</f>
        <v>#DIV/0!</v>
      </c>
      <c r="AE130" s="226" t="e">
        <f t="shared" si="47"/>
        <v>#DIV/0!</v>
      </c>
      <c r="AF130" s="226">
        <f t="shared" si="47"/>
        <v>326.25</v>
      </c>
      <c r="AG130" s="226" t="e">
        <f>AF130*AE130/1000</f>
        <v>#DIV/0!</v>
      </c>
      <c r="AI130" s="226" t="e">
        <f t="shared" si="48"/>
        <v>#DIV/0!</v>
      </c>
      <c r="AJ130" s="226">
        <f t="shared" si="48"/>
        <v>326.25</v>
      </c>
      <c r="AK130" s="226" t="e">
        <f>AJ130*AI130/1000</f>
        <v>#DIV/0!</v>
      </c>
      <c r="AM130" s="226" t="e">
        <f t="shared" si="49"/>
        <v>#DIV/0!</v>
      </c>
      <c r="AN130" s="226">
        <f t="shared" si="49"/>
        <v>326.25</v>
      </c>
      <c r="AO130" s="226" t="e">
        <f>AN130*AM130/1000</f>
        <v>#DIV/0!</v>
      </c>
      <c r="AQ130" s="226" t="e">
        <f t="shared" si="50"/>
        <v>#DIV/0!</v>
      </c>
      <c r="AR130" s="226">
        <f t="shared" si="50"/>
        <v>326.25</v>
      </c>
      <c r="AS130" s="226" t="e">
        <f>AR130*AQ130/1000</f>
        <v>#DIV/0!</v>
      </c>
    </row>
    <row r="131" spans="1:45" ht="15.75" hidden="1" customHeight="1" x14ac:dyDescent="0.25">
      <c r="A131" s="274"/>
      <c r="B131" s="253"/>
      <c r="C131" s="275"/>
      <c r="D131" s="275"/>
      <c r="E131" s="275"/>
      <c r="F131" s="275"/>
      <c r="G131" s="275"/>
      <c r="H131" s="275"/>
      <c r="I131" s="275"/>
      <c r="J131" s="275"/>
      <c r="K131" s="275"/>
      <c r="L131" s="275"/>
      <c r="M131" s="226">
        <f>L131*K131/1000</f>
        <v>0</v>
      </c>
      <c r="O131" s="277" t="e">
        <f>G121-O130-O129-O128</f>
        <v>#DIV/0!</v>
      </c>
      <c r="P131" s="226">
        <v>474.38</v>
      </c>
      <c r="Q131" s="226" t="e">
        <f>P131*O131/1000</f>
        <v>#DIV/0!</v>
      </c>
      <c r="S131" s="277" t="e">
        <f>#REF!-S130-S129-S128</f>
        <v>#REF!</v>
      </c>
      <c r="T131" s="226">
        <v>474.38</v>
      </c>
      <c r="U131" s="226" t="e">
        <f>T131*S131/1000</f>
        <v>#REF!</v>
      </c>
      <c r="W131" s="277" t="e">
        <f>S131</f>
        <v>#REF!</v>
      </c>
      <c r="X131" s="226">
        <v>474.38</v>
      </c>
      <c r="Y131" s="226" t="e">
        <f>X131*W131/1000</f>
        <v>#REF!</v>
      </c>
      <c r="AA131" s="226" t="e">
        <f>W131</f>
        <v>#REF!</v>
      </c>
      <c r="AB131" s="226">
        <f>AB130</f>
        <v>326.25</v>
      </c>
      <c r="AC131" s="226" t="e">
        <f>AB131*AA131/1000</f>
        <v>#REF!</v>
      </c>
      <c r="AE131" s="226" t="e">
        <f>AA131</f>
        <v>#REF!</v>
      </c>
      <c r="AF131" s="226">
        <f>AF130</f>
        <v>326.25</v>
      </c>
      <c r="AG131" s="226" t="e">
        <f>AF131*AE131/1000</f>
        <v>#REF!</v>
      </c>
      <c r="AI131" s="226" t="e">
        <f>AE131</f>
        <v>#REF!</v>
      </c>
      <c r="AJ131" s="226">
        <f>AJ130</f>
        <v>326.25</v>
      </c>
      <c r="AK131" s="226" t="e">
        <f>AJ131*AI131/1000</f>
        <v>#REF!</v>
      </c>
      <c r="AM131" s="226" t="e">
        <f>AI131</f>
        <v>#REF!</v>
      </c>
      <c r="AN131" s="226">
        <f>AN130</f>
        <v>326.25</v>
      </c>
      <c r="AO131" s="226" t="e">
        <f>AN131*AM131/1000</f>
        <v>#REF!</v>
      </c>
      <c r="AQ131" s="226" t="e">
        <f>AM131</f>
        <v>#REF!</v>
      </c>
      <c r="AR131" s="226">
        <f>AR130</f>
        <v>326.25</v>
      </c>
      <c r="AS131" s="226" t="e">
        <f>AR131*AQ131/1000</f>
        <v>#REF!</v>
      </c>
    </row>
    <row r="132" spans="1:45" ht="15.75" hidden="1" customHeight="1" x14ac:dyDescent="0.25">
      <c r="A132" s="274"/>
      <c r="B132" s="253"/>
      <c r="C132" s="275"/>
      <c r="D132" s="275"/>
      <c r="E132" s="275"/>
      <c r="F132" s="275"/>
      <c r="G132" s="275"/>
      <c r="H132" s="275"/>
      <c r="I132" s="275"/>
      <c r="J132" s="275"/>
      <c r="K132" s="275"/>
      <c r="L132" s="275"/>
      <c r="M132" s="226">
        <f>SUM(M128:M131)</f>
        <v>62.437159997674698</v>
      </c>
      <c r="N132" s="278"/>
      <c r="O132" s="278">
        <f>D121</f>
        <v>2048.1999999999998</v>
      </c>
      <c r="P132" s="226" t="e">
        <f>Q132/O132*1000</f>
        <v>#DIV/0!</v>
      </c>
      <c r="Q132" s="226" t="e">
        <f>SUM(Q128:Q131)</f>
        <v>#DIV/0!</v>
      </c>
      <c r="R132" s="278"/>
      <c r="S132" s="278">
        <f>H121</f>
        <v>2048.1999999999998</v>
      </c>
      <c r="T132" s="226" t="e">
        <f>U132/S132*1000</f>
        <v>#DIV/0!</v>
      </c>
      <c r="U132" s="226" t="e">
        <f>SUM(U128:U131)</f>
        <v>#DIV/0!</v>
      </c>
      <c r="W132" s="278" t="e">
        <f>#REF!</f>
        <v>#REF!</v>
      </c>
      <c r="X132" s="226" t="e">
        <f>Y132/W132*1000</f>
        <v>#DIV/0!</v>
      </c>
      <c r="Y132" s="226" t="e">
        <f>SUM(Y128:Y131)</f>
        <v>#DIV/0!</v>
      </c>
      <c r="AA132" s="226" t="e">
        <f>W132</f>
        <v>#REF!</v>
      </c>
      <c r="AB132" s="226" t="e">
        <f>AC132/AA132*1000</f>
        <v>#DIV/0!</v>
      </c>
      <c r="AC132" s="226" t="e">
        <f>SUM(AC128:AC131)</f>
        <v>#DIV/0!</v>
      </c>
      <c r="AE132" s="226" t="e">
        <f>AA132</f>
        <v>#REF!</v>
      </c>
      <c r="AF132" s="226" t="e">
        <f>AG132/AE132*1000</f>
        <v>#DIV/0!</v>
      </c>
      <c r="AG132" s="226" t="e">
        <f>SUM(AG128:AG131)</f>
        <v>#DIV/0!</v>
      </c>
      <c r="AI132" s="226" t="e">
        <f>AE132</f>
        <v>#REF!</v>
      </c>
      <c r="AJ132" s="226" t="e">
        <f>AK132/AI132*1000</f>
        <v>#DIV/0!</v>
      </c>
      <c r="AK132" s="226" t="e">
        <f>SUM(AK128:AK131)</f>
        <v>#DIV/0!</v>
      </c>
      <c r="AM132" s="226" t="e">
        <f>AI132</f>
        <v>#REF!</v>
      </c>
      <c r="AN132" s="226" t="e">
        <f>AO132/AM132*1000</f>
        <v>#DIV/0!</v>
      </c>
      <c r="AO132" s="226" t="e">
        <f>SUM(AO128:AO131)</f>
        <v>#DIV/0!</v>
      </c>
      <c r="AQ132" s="226" t="e">
        <f>AM132</f>
        <v>#REF!</v>
      </c>
      <c r="AR132" s="226" t="e">
        <f>AS132/AQ132*1000</f>
        <v>#DIV/0!</v>
      </c>
      <c r="AS132" s="226" t="e">
        <f>SUM(AS128:AS131)</f>
        <v>#DIV/0!</v>
      </c>
    </row>
    <row r="133" spans="1:45" ht="15.75" hidden="1" customHeight="1" x14ac:dyDescent="0.25">
      <c r="A133" s="274"/>
      <c r="B133" s="253"/>
      <c r="C133" s="275"/>
      <c r="D133" s="275"/>
      <c r="E133" s="275"/>
      <c r="F133" s="275"/>
      <c r="G133" s="275"/>
      <c r="H133" s="275"/>
      <c r="I133" s="275"/>
      <c r="J133" s="275"/>
      <c r="K133" s="275"/>
      <c r="L133" s="275"/>
      <c r="Q133" s="226" t="e">
        <f>Q132/1.45</f>
        <v>#DIV/0!</v>
      </c>
      <c r="U133" s="226" t="e">
        <f>U132/1.45</f>
        <v>#DIV/0!</v>
      </c>
      <c r="Y133" s="226" t="e">
        <f>Y132/1.45</f>
        <v>#DIV/0!</v>
      </c>
      <c r="AC133" s="226" t="e">
        <f>AC132/1.45</f>
        <v>#DIV/0!</v>
      </c>
      <c r="AG133" s="226" t="e">
        <f>AG132/1.45</f>
        <v>#DIV/0!</v>
      </c>
      <c r="AK133" s="226" t="e">
        <f>AK132/1.45</f>
        <v>#DIV/0!</v>
      </c>
      <c r="AO133" s="226" t="e">
        <f>AO132/1.45</f>
        <v>#DIV/0!</v>
      </c>
      <c r="AS133" s="226" t="e">
        <f>AS132/1.45</f>
        <v>#DIV/0!</v>
      </c>
    </row>
    <row r="134" spans="1:45" ht="15.75" hidden="1" customHeight="1" x14ac:dyDescent="0.25">
      <c r="A134" s="274"/>
      <c r="B134" s="253"/>
      <c r="C134" s="275"/>
      <c r="D134" s="275"/>
      <c r="E134" s="275"/>
      <c r="F134" s="275"/>
      <c r="G134" s="275"/>
      <c r="H134" s="275"/>
      <c r="I134" s="275"/>
      <c r="J134" s="275"/>
      <c r="K134" s="275"/>
      <c r="L134" s="275"/>
      <c r="Q134" s="279" t="e">
        <f>Q133*E125/1000</f>
        <v>#DIV/0!</v>
      </c>
      <c r="U134" s="226" t="e">
        <f>U133*F125/1000</f>
        <v>#DIV/0!</v>
      </c>
      <c r="Y134" s="226" t="e">
        <f>Y133*G125/1000</f>
        <v>#DIV/0!</v>
      </c>
      <c r="AC134" s="226" t="e">
        <f>AC133*H125/1000</f>
        <v>#DIV/0!</v>
      </c>
      <c r="AG134" s="226" t="e">
        <f>AG133*I125/1000</f>
        <v>#DIV/0!</v>
      </c>
      <c r="AK134" s="226" t="e">
        <f>AK133*#REF!/1000</f>
        <v>#DIV/0!</v>
      </c>
      <c r="AO134" s="226" t="e">
        <f>AO133*#REF!/1000</f>
        <v>#DIV/0!</v>
      </c>
      <c r="AS134" s="226" t="e">
        <f>AS133*#REF!/1000</f>
        <v>#DIV/0!</v>
      </c>
    </row>
    <row r="135" spans="1:45" ht="15.75" hidden="1" customHeight="1" x14ac:dyDescent="0.25">
      <c r="A135" s="274"/>
      <c r="B135" s="253"/>
      <c r="C135" s="275"/>
      <c r="D135" s="275"/>
      <c r="E135" s="275"/>
      <c r="F135" s="275"/>
      <c r="G135" s="275"/>
      <c r="H135" s="275"/>
      <c r="I135" s="275"/>
      <c r="J135" s="275"/>
      <c r="K135" s="275"/>
      <c r="L135" s="275"/>
      <c r="Q135" s="278" t="e">
        <f>Q134-E126</f>
        <v>#DIV/0!</v>
      </c>
      <c r="U135" s="278" t="e">
        <f>U134-F126</f>
        <v>#DIV/0!</v>
      </c>
      <c r="Y135" s="278" t="e">
        <f>Y134-G126</f>
        <v>#DIV/0!</v>
      </c>
      <c r="AC135" s="278" t="e">
        <f>AC134-H126</f>
        <v>#DIV/0!</v>
      </c>
      <c r="AG135" s="278" t="e">
        <f>AG134-I126</f>
        <v>#DIV/0!</v>
      </c>
      <c r="AK135" s="278" t="e">
        <f>AK134-#REF!</f>
        <v>#DIV/0!</v>
      </c>
      <c r="AO135" s="278" t="e">
        <f>AO134-#REF!</f>
        <v>#DIV/0!</v>
      </c>
      <c r="AS135" s="278" t="e">
        <f>AS134-#REF!</f>
        <v>#DIV/0!</v>
      </c>
    </row>
    <row r="136" spans="1:45" ht="15.75" hidden="1" customHeight="1" x14ac:dyDescent="0.25">
      <c r="A136" s="274"/>
      <c r="B136" s="253"/>
      <c r="C136" s="275"/>
      <c r="D136" s="275"/>
      <c r="E136" s="275"/>
      <c r="F136" s="275"/>
      <c r="G136" s="275"/>
      <c r="H136" s="275"/>
      <c r="I136" s="275"/>
      <c r="J136" s="275"/>
      <c r="K136" s="275"/>
      <c r="L136" s="275"/>
    </row>
    <row r="137" spans="1:45" ht="15.75" hidden="1" customHeight="1" x14ac:dyDescent="0.25">
      <c r="A137" s="274"/>
      <c r="B137" s="253"/>
      <c r="C137" s="275"/>
      <c r="D137" s="275"/>
      <c r="E137" s="275"/>
      <c r="F137" s="275"/>
      <c r="G137" s="275"/>
      <c r="H137" s="275"/>
      <c r="I137" s="275"/>
      <c r="J137" s="275"/>
      <c r="K137" s="275"/>
      <c r="L137" s="275"/>
    </row>
    <row r="138" spans="1:45" ht="15.75" hidden="1" customHeight="1" x14ac:dyDescent="0.25">
      <c r="A138" s="274"/>
      <c r="B138" s="253"/>
      <c r="C138" s="275"/>
      <c r="D138" s="275"/>
      <c r="E138" s="275"/>
      <c r="F138" s="275"/>
      <c r="G138" s="275"/>
      <c r="H138" s="275"/>
      <c r="I138" s="275"/>
      <c r="J138" s="275"/>
      <c r="K138" s="275"/>
      <c r="L138" s="275"/>
    </row>
    <row r="139" spans="1:45" ht="15.75" hidden="1" customHeight="1" x14ac:dyDescent="0.25">
      <c r="A139" s="274"/>
      <c r="B139" s="253"/>
      <c r="C139" s="275"/>
      <c r="D139" s="275"/>
      <c r="E139" s="275"/>
      <c r="F139" s="275"/>
      <c r="G139" s="275"/>
      <c r="H139" s="275"/>
      <c r="I139" s="275"/>
      <c r="J139" s="275"/>
      <c r="K139" s="275"/>
      <c r="L139" s="275"/>
    </row>
    <row r="140" spans="1:45" ht="15.75" hidden="1" customHeight="1" x14ac:dyDescent="0.25">
      <c r="A140" s="274"/>
      <c r="B140" s="253"/>
      <c r="C140" s="275"/>
      <c r="D140" s="275"/>
      <c r="E140" s="275"/>
      <c r="F140" s="275"/>
      <c r="G140" s="275"/>
      <c r="H140" s="275"/>
      <c r="I140" s="275"/>
      <c r="J140" s="275"/>
      <c r="K140" s="275"/>
      <c r="L140" s="275"/>
    </row>
    <row r="141" spans="1:45" ht="15.75" hidden="1" customHeight="1" x14ac:dyDescent="0.25">
      <c r="A141" s="274"/>
      <c r="B141" s="253"/>
      <c r="C141" s="275"/>
      <c r="D141" s="275"/>
      <c r="E141" s="275"/>
      <c r="F141" s="275"/>
      <c r="G141" s="275"/>
      <c r="H141" s="275"/>
      <c r="I141" s="275"/>
      <c r="J141" s="275"/>
      <c r="K141" s="275"/>
      <c r="L141" s="275"/>
    </row>
    <row r="142" spans="1:45" ht="15.75" hidden="1" customHeight="1" x14ac:dyDescent="0.25">
      <c r="C142" s="280"/>
      <c r="D142" s="280"/>
      <c r="E142" s="280"/>
      <c r="F142" s="280"/>
      <c r="G142" s="281"/>
      <c r="H142" s="281"/>
      <c r="I142" s="281"/>
      <c r="J142" s="281"/>
      <c r="K142" s="281"/>
      <c r="L142" s="281"/>
    </row>
    <row r="143" spans="1:45" ht="15.75" hidden="1" customHeight="1" x14ac:dyDescent="0.25">
      <c r="C143" s="280">
        <f>C107-C110</f>
        <v>12601</v>
      </c>
      <c r="D143" s="280">
        <f t="shared" ref="D143:I143" si="53">D107-D110</f>
        <v>12541</v>
      </c>
      <c r="E143" s="280">
        <f t="shared" si="53"/>
        <v>15312</v>
      </c>
      <c r="F143" s="280">
        <f t="shared" si="53"/>
        <v>17.202999999999999</v>
      </c>
      <c r="G143" s="280">
        <f t="shared" si="53"/>
        <v>12.44</v>
      </c>
      <c r="H143" s="280">
        <f t="shared" si="53"/>
        <v>15425</v>
      </c>
      <c r="I143" s="280">
        <f t="shared" si="53"/>
        <v>16775</v>
      </c>
      <c r="J143" s="280">
        <f t="shared" ref="J143:L143" si="54">J107-J110</f>
        <v>20029</v>
      </c>
      <c r="K143" s="280">
        <f t="shared" si="54"/>
        <v>20000</v>
      </c>
      <c r="L143" s="280">
        <f t="shared" si="54"/>
        <v>20000</v>
      </c>
    </row>
    <row r="144" spans="1:45" ht="15.75" hidden="1" customHeight="1" x14ac:dyDescent="0.25">
      <c r="B144" s="282"/>
      <c r="C144" s="280"/>
      <c r="D144" s="280"/>
      <c r="E144" s="280"/>
      <c r="F144" s="280"/>
      <c r="G144" s="281"/>
      <c r="H144" s="281"/>
      <c r="I144" s="281"/>
      <c r="J144" s="281"/>
      <c r="K144" s="281"/>
      <c r="L144" s="281"/>
    </row>
    <row r="145" spans="1:12" ht="31.5" hidden="1" customHeight="1" x14ac:dyDescent="0.25">
      <c r="C145" s="280"/>
      <c r="D145" s="280"/>
      <c r="E145" s="280"/>
      <c r="F145" s="280"/>
      <c r="G145" s="281"/>
      <c r="H145" s="281"/>
      <c r="I145" s="281"/>
      <c r="J145" s="281"/>
      <c r="K145" s="281"/>
      <c r="L145" s="281"/>
    </row>
    <row r="146" spans="1:12" ht="15.75" hidden="1" customHeight="1" x14ac:dyDescent="0.25">
      <c r="C146" s="280"/>
      <c r="D146" s="280"/>
      <c r="E146" s="280"/>
      <c r="F146" s="280"/>
      <c r="G146" s="281"/>
      <c r="H146" s="281"/>
      <c r="I146" s="281"/>
      <c r="J146" s="281"/>
      <c r="K146" s="281"/>
      <c r="L146" s="281"/>
    </row>
    <row r="147" spans="1:12" x14ac:dyDescent="0.25">
      <c r="A147" s="236" t="s">
        <v>164</v>
      </c>
      <c r="B147" s="237" t="s">
        <v>169</v>
      </c>
      <c r="C147" s="238"/>
      <c r="D147" s="238"/>
      <c r="E147" s="238"/>
      <c r="F147" s="238"/>
      <c r="G147" s="238"/>
      <c r="H147" s="238"/>
      <c r="I147" s="238"/>
      <c r="J147" s="238"/>
      <c r="K147" s="238"/>
      <c r="L147" s="238"/>
    </row>
    <row r="148" spans="1:12" x14ac:dyDescent="0.25">
      <c r="A148" s="236"/>
      <c r="B148" s="240" t="s">
        <v>170</v>
      </c>
      <c r="C148" s="241"/>
      <c r="D148" s="241"/>
      <c r="E148" s="241"/>
      <c r="F148" s="241"/>
      <c r="G148" s="241"/>
      <c r="H148" s="241"/>
      <c r="I148" s="241"/>
      <c r="J148" s="241"/>
      <c r="K148" s="241"/>
      <c r="L148" s="241"/>
    </row>
    <row r="149" spans="1:12" s="273" customFormat="1" x14ac:dyDescent="0.25">
      <c r="A149" s="236" t="s">
        <v>74</v>
      </c>
      <c r="B149" s="237" t="s">
        <v>171</v>
      </c>
      <c r="C149" s="238"/>
      <c r="D149" s="238"/>
      <c r="E149" s="238">
        <f t="shared" ref="E149:I149" si="55">E152+E155</f>
        <v>0</v>
      </c>
      <c r="F149" s="238">
        <f t="shared" si="55"/>
        <v>0</v>
      </c>
      <c r="G149" s="238">
        <f t="shared" si="55"/>
        <v>0</v>
      </c>
      <c r="H149" s="238">
        <f t="shared" si="55"/>
        <v>0</v>
      </c>
      <c r="I149" s="238">
        <f t="shared" si="55"/>
        <v>0</v>
      </c>
      <c r="J149" s="238">
        <f>J152+J155</f>
        <v>0</v>
      </c>
      <c r="K149" s="238">
        <f t="shared" ref="K149:L149" si="56">K152+K155</f>
        <v>39165.625</v>
      </c>
      <c r="L149" s="238">
        <f t="shared" si="56"/>
        <v>13319.375</v>
      </c>
    </row>
    <row r="150" spans="1:12" x14ac:dyDescent="0.25">
      <c r="A150" s="239"/>
      <c r="B150" s="243" t="s">
        <v>275</v>
      </c>
      <c r="C150" s="250"/>
      <c r="D150" s="250"/>
      <c r="E150" s="250">
        <f t="shared" ref="E150:I151" si="57">E153+E156</f>
        <v>0</v>
      </c>
      <c r="F150" s="250">
        <f t="shared" si="57"/>
        <v>0</v>
      </c>
      <c r="G150" s="250">
        <f t="shared" si="57"/>
        <v>0</v>
      </c>
      <c r="H150" s="250">
        <f t="shared" si="57"/>
        <v>0</v>
      </c>
      <c r="I150" s="250">
        <f t="shared" si="57"/>
        <v>0</v>
      </c>
      <c r="J150" s="250">
        <f>J153+J156</f>
        <v>0</v>
      </c>
      <c r="K150" s="250">
        <f t="shared" ref="K150:L150" si="58">K153+K156</f>
        <v>21871.25</v>
      </c>
      <c r="L150" s="250">
        <f t="shared" si="58"/>
        <v>0</v>
      </c>
    </row>
    <row r="151" spans="1:12" x14ac:dyDescent="0.25">
      <c r="A151" s="239"/>
      <c r="B151" s="243" t="s">
        <v>276</v>
      </c>
      <c r="C151" s="250"/>
      <c r="D151" s="250"/>
      <c r="E151" s="250">
        <f t="shared" si="57"/>
        <v>0</v>
      </c>
      <c r="F151" s="250">
        <f t="shared" si="57"/>
        <v>0</v>
      </c>
      <c r="G151" s="250">
        <f t="shared" si="57"/>
        <v>0</v>
      </c>
      <c r="H151" s="250">
        <f>H154+H157</f>
        <v>0</v>
      </c>
      <c r="I151" s="250">
        <f t="shared" si="57"/>
        <v>0</v>
      </c>
      <c r="J151" s="250">
        <f t="shared" ref="J151:L151" si="59">J154+J157</f>
        <v>0</v>
      </c>
      <c r="K151" s="250">
        <f t="shared" si="59"/>
        <v>17294.375</v>
      </c>
      <c r="L151" s="250">
        <f t="shared" si="59"/>
        <v>13319.375</v>
      </c>
    </row>
    <row r="152" spans="1:12" x14ac:dyDescent="0.25">
      <c r="A152" s="239" t="s">
        <v>24</v>
      </c>
      <c r="B152" s="240" t="s">
        <v>244</v>
      </c>
      <c r="C152" s="248"/>
      <c r="D152" s="248"/>
      <c r="E152" s="248">
        <f t="shared" ref="E152:J152" si="60">E153+E154</f>
        <v>0</v>
      </c>
      <c r="F152" s="248">
        <f t="shared" si="60"/>
        <v>0</v>
      </c>
      <c r="G152" s="248">
        <f t="shared" si="60"/>
        <v>0</v>
      </c>
      <c r="H152" s="248">
        <f t="shared" si="60"/>
        <v>0</v>
      </c>
      <c r="I152" s="248">
        <f t="shared" si="60"/>
        <v>0</v>
      </c>
      <c r="J152" s="248">
        <f t="shared" si="60"/>
        <v>0</v>
      </c>
      <c r="K152" s="248">
        <f t="shared" ref="K152:L152" si="61">K153+K154</f>
        <v>31332.5</v>
      </c>
      <c r="L152" s="248">
        <f t="shared" si="61"/>
        <v>10655.5</v>
      </c>
    </row>
    <row r="153" spans="1:12" x14ac:dyDescent="0.25">
      <c r="A153" s="239"/>
      <c r="B153" s="243" t="s">
        <v>275</v>
      </c>
      <c r="C153" s="250"/>
      <c r="D153" s="250"/>
      <c r="E153" s="250">
        <f>[2]Sheet1!$L$48</f>
        <v>0</v>
      </c>
      <c r="F153" s="250">
        <f>'[1]приложение 4.2 2016-2017 ген'!D37</f>
        <v>0</v>
      </c>
      <c r="G153" s="250">
        <f>'[1]приложение 4.2 2016-2017 ген'!E37</f>
        <v>0</v>
      </c>
      <c r="H153" s="250">
        <f>'[1]приложение 4.2 2016-2017 ген'!F37</f>
        <v>0</v>
      </c>
      <c r="I153" s="250">
        <f>'[1]приложение 4.2 2016-2017 ген'!G37</f>
        <v>0</v>
      </c>
      <c r="J153" s="250">
        <f>'приложение 4.2 2018-2020 ген'!C39</f>
        <v>0</v>
      </c>
      <c r="K153" s="250">
        <f>'приложение 4.2 2018-2020 ген'!D39</f>
        <v>17497</v>
      </c>
      <c r="L153" s="250">
        <f>'приложение 4.2 2018-2020 ген'!E39</f>
        <v>0</v>
      </c>
    </row>
    <row r="154" spans="1:12" x14ac:dyDescent="0.25">
      <c r="A154" s="239"/>
      <c r="B154" s="243" t="s">
        <v>276</v>
      </c>
      <c r="C154" s="250"/>
      <c r="D154" s="250"/>
      <c r="E154" s="250">
        <f>[2]Sheet1!$L$52</f>
        <v>0</v>
      </c>
      <c r="F154" s="250">
        <f>'[1]приложение 4.2 2016-2017 тр'!D36</f>
        <v>0</v>
      </c>
      <c r="G154" s="250">
        <f>'[1]приложение 4.2 2016-2017 тр'!E36</f>
        <v>0</v>
      </c>
      <c r="H154" s="250">
        <f>'[1]приложение 4.2 2016-2017 тр'!F36</f>
        <v>0</v>
      </c>
      <c r="I154" s="250">
        <f>'[1]приложение 4.2 2016-2017 тр'!G36</f>
        <v>0</v>
      </c>
      <c r="J154" s="250">
        <f>'приложение 4.2 2018-2020 тр'!C38</f>
        <v>0</v>
      </c>
      <c r="K154" s="250">
        <f>'приложение 4.2 2018-2020 тр'!D38</f>
        <v>13835.5</v>
      </c>
      <c r="L154" s="250">
        <f>'приложение 4.2 2018-2020 тр'!E38</f>
        <v>10655.5</v>
      </c>
    </row>
    <row r="155" spans="1:12" x14ac:dyDescent="0.25">
      <c r="A155" s="239" t="s">
        <v>29</v>
      </c>
      <c r="B155" s="240" t="s">
        <v>148</v>
      </c>
      <c r="C155" s="241"/>
      <c r="D155" s="241"/>
      <c r="E155" s="241">
        <f>E156+E157</f>
        <v>0</v>
      </c>
      <c r="F155" s="241">
        <f>F156+F157</f>
        <v>0</v>
      </c>
      <c r="G155" s="241">
        <f>G156+G157</f>
        <v>0</v>
      </c>
      <c r="H155" s="241">
        <f>H156+H157</f>
        <v>0</v>
      </c>
      <c r="I155" s="241">
        <f>I156+I157</f>
        <v>0</v>
      </c>
      <c r="J155" s="241">
        <f t="shared" ref="J155:L155" si="62">J156+J157</f>
        <v>0</v>
      </c>
      <c r="K155" s="241">
        <f t="shared" si="62"/>
        <v>7833.125</v>
      </c>
      <c r="L155" s="241">
        <f t="shared" si="62"/>
        <v>2663.875</v>
      </c>
    </row>
    <row r="156" spans="1:12" x14ac:dyDescent="0.25">
      <c r="A156" s="239"/>
      <c r="B156" s="243" t="s">
        <v>275</v>
      </c>
      <c r="C156" s="250"/>
      <c r="D156" s="250"/>
      <c r="E156" s="250">
        <f>E153*0.25</f>
        <v>0</v>
      </c>
      <c r="F156" s="250">
        <f t="shared" ref="F156:I157" si="63">F153*0.28</f>
        <v>0</v>
      </c>
      <c r="G156" s="250">
        <f t="shared" si="63"/>
        <v>0</v>
      </c>
      <c r="H156" s="250">
        <f t="shared" si="63"/>
        <v>0</v>
      </c>
      <c r="I156" s="250">
        <f t="shared" si="63"/>
        <v>0</v>
      </c>
      <c r="J156" s="250">
        <f>J153*0.25</f>
        <v>0</v>
      </c>
      <c r="K156" s="250">
        <f t="shared" ref="K156:L156" si="64">K153*0.25</f>
        <v>4374.25</v>
      </c>
      <c r="L156" s="250">
        <f t="shared" si="64"/>
        <v>0</v>
      </c>
    </row>
    <row r="157" spans="1:12" x14ac:dyDescent="0.25">
      <c r="A157" s="239"/>
      <c r="B157" s="243" t="s">
        <v>276</v>
      </c>
      <c r="C157" s="250"/>
      <c r="D157" s="250"/>
      <c r="E157" s="250">
        <f>E154*0.25</f>
        <v>0</v>
      </c>
      <c r="F157" s="250">
        <f t="shared" si="63"/>
        <v>0</v>
      </c>
      <c r="G157" s="250">
        <f t="shared" si="63"/>
        <v>0</v>
      </c>
      <c r="H157" s="250">
        <f t="shared" si="63"/>
        <v>0</v>
      </c>
      <c r="I157" s="250">
        <f t="shared" si="63"/>
        <v>0</v>
      </c>
      <c r="J157" s="250">
        <f>J154*0.25</f>
        <v>0</v>
      </c>
      <c r="K157" s="250">
        <f t="shared" ref="K157:L157" si="65">K154*0.25</f>
        <v>3458.875</v>
      </c>
      <c r="L157" s="250">
        <f t="shared" si="65"/>
        <v>2663.875</v>
      </c>
    </row>
    <row r="158" spans="1:12" x14ac:dyDescent="0.25">
      <c r="A158" s="239" t="s">
        <v>35</v>
      </c>
      <c r="B158" s="240" t="s">
        <v>173</v>
      </c>
      <c r="C158" s="238"/>
      <c r="D158" s="238"/>
      <c r="E158" s="238"/>
      <c r="F158" s="238"/>
      <c r="G158" s="238"/>
      <c r="H158" s="238"/>
      <c r="I158" s="238"/>
      <c r="J158" s="238"/>
      <c r="K158" s="238"/>
      <c r="L158" s="238"/>
    </row>
    <row r="159" spans="1:12" x14ac:dyDescent="0.25">
      <c r="A159" s="236" t="s">
        <v>168</v>
      </c>
      <c r="B159" s="237" t="s">
        <v>174</v>
      </c>
      <c r="C159" s="241"/>
      <c r="D159" s="241"/>
      <c r="E159" s="241"/>
      <c r="F159" s="241"/>
      <c r="G159" s="241"/>
      <c r="H159" s="241"/>
      <c r="I159" s="241"/>
      <c r="J159" s="241"/>
      <c r="K159" s="241"/>
      <c r="L159" s="241"/>
    </row>
    <row r="160" spans="1:12" x14ac:dyDescent="0.25">
      <c r="A160" s="236"/>
      <c r="B160" s="240" t="s">
        <v>175</v>
      </c>
      <c r="C160" s="241"/>
      <c r="D160" s="241"/>
      <c r="E160" s="241"/>
      <c r="F160" s="241"/>
      <c r="G160" s="241"/>
      <c r="H160" s="241"/>
      <c r="I160" s="241"/>
      <c r="J160" s="241"/>
      <c r="K160" s="241"/>
      <c r="L160" s="241"/>
    </row>
    <row r="161" spans="1:12" x14ac:dyDescent="0.25">
      <c r="A161" s="239" t="s">
        <v>74</v>
      </c>
      <c r="B161" s="240" t="s">
        <v>176</v>
      </c>
      <c r="C161" s="238"/>
      <c r="D161" s="238"/>
      <c r="E161" s="238"/>
      <c r="F161" s="238"/>
      <c r="G161" s="238">
        <f>G162+G163</f>
        <v>0</v>
      </c>
      <c r="H161" s="238">
        <f>H162+H163</f>
        <v>0</v>
      </c>
      <c r="I161" s="238">
        <f>I162+I163</f>
        <v>0</v>
      </c>
      <c r="J161" s="238">
        <f>J162+J163</f>
        <v>0</v>
      </c>
      <c r="K161" s="238">
        <f t="shared" ref="K161:L161" si="66">K162+K163</f>
        <v>11749.6875</v>
      </c>
      <c r="L161" s="238">
        <f t="shared" si="66"/>
        <v>37973.125</v>
      </c>
    </row>
    <row r="162" spans="1:12" x14ac:dyDescent="0.25">
      <c r="A162" s="239"/>
      <c r="B162" s="243" t="s">
        <v>275</v>
      </c>
      <c r="C162" s="238"/>
      <c r="D162" s="238"/>
      <c r="E162" s="241"/>
      <c r="F162" s="241"/>
      <c r="G162" s="241">
        <f>G165+G171</f>
        <v>0</v>
      </c>
      <c r="H162" s="241">
        <f t="shared" ref="G162:J163" si="67">H165+H171</f>
        <v>0</v>
      </c>
      <c r="I162" s="241">
        <f t="shared" si="67"/>
        <v>0</v>
      </c>
      <c r="J162" s="241">
        <f>J165+J171</f>
        <v>0</v>
      </c>
      <c r="K162" s="241">
        <f t="shared" ref="K162:L162" si="68">K165+K171</f>
        <v>6561.3749999999991</v>
      </c>
      <c r="L162" s="241">
        <f t="shared" si="68"/>
        <v>21871.25</v>
      </c>
    </row>
    <row r="163" spans="1:12" x14ac:dyDescent="0.25">
      <c r="A163" s="239"/>
      <c r="B163" s="243" t="s">
        <v>276</v>
      </c>
      <c r="C163" s="238"/>
      <c r="D163" s="238"/>
      <c r="E163" s="241"/>
      <c r="F163" s="241"/>
      <c r="G163" s="241">
        <f t="shared" si="67"/>
        <v>0</v>
      </c>
      <c r="H163" s="241">
        <f t="shared" si="67"/>
        <v>0</v>
      </c>
      <c r="I163" s="241">
        <f t="shared" si="67"/>
        <v>0</v>
      </c>
      <c r="J163" s="241">
        <f t="shared" si="67"/>
        <v>0</v>
      </c>
      <c r="K163" s="241">
        <f t="shared" ref="K163:L163" si="69">K166+K172</f>
        <v>5188.3125</v>
      </c>
      <c r="L163" s="241">
        <f t="shared" si="69"/>
        <v>16101.874999999998</v>
      </c>
    </row>
    <row r="164" spans="1:12" x14ac:dyDescent="0.25">
      <c r="A164" s="239" t="s">
        <v>24</v>
      </c>
      <c r="B164" s="240" t="s">
        <v>286</v>
      </c>
      <c r="C164" s="238"/>
      <c r="D164" s="238"/>
      <c r="E164" s="241"/>
      <c r="F164" s="241"/>
      <c r="G164" s="241">
        <f>G165+G166</f>
        <v>0</v>
      </c>
      <c r="H164" s="241">
        <f>H165+H166</f>
        <v>0</v>
      </c>
      <c r="I164" s="241">
        <f>I165+I166</f>
        <v>0</v>
      </c>
      <c r="J164" s="241">
        <f t="shared" ref="J164" si="70">J165+J166</f>
        <v>0</v>
      </c>
      <c r="K164" s="241">
        <f t="shared" ref="K164:L164" si="71">K165+K166</f>
        <v>9399.75</v>
      </c>
      <c r="L164" s="241">
        <f t="shared" si="71"/>
        <v>30378.5</v>
      </c>
    </row>
    <row r="165" spans="1:12" x14ac:dyDescent="0.25">
      <c r="A165" s="239"/>
      <c r="B165" s="243" t="s">
        <v>275</v>
      </c>
      <c r="C165" s="238"/>
      <c r="D165" s="238"/>
      <c r="E165" s="241"/>
      <c r="F165" s="241"/>
      <c r="G165" s="241">
        <f t="shared" ref="G165:I166" si="72">F153</f>
        <v>0</v>
      </c>
      <c r="H165" s="241">
        <f t="shared" si="72"/>
        <v>0</v>
      </c>
      <c r="I165" s="241">
        <f t="shared" si="72"/>
        <v>0</v>
      </c>
      <c r="J165" s="241">
        <f>J153*0.3</f>
        <v>0</v>
      </c>
      <c r="K165" s="241">
        <f>J153*0.7+K153*0.3</f>
        <v>5249.0999999999995</v>
      </c>
      <c r="L165" s="241">
        <f t="shared" ref="L165" si="73">K153</f>
        <v>17497</v>
      </c>
    </row>
    <row r="166" spans="1:12" x14ac:dyDescent="0.25">
      <c r="A166" s="239"/>
      <c r="B166" s="243" t="s">
        <v>276</v>
      </c>
      <c r="C166" s="238"/>
      <c r="D166" s="238"/>
      <c r="E166" s="241"/>
      <c r="F166" s="241"/>
      <c r="G166" s="241">
        <f t="shared" si="72"/>
        <v>0</v>
      </c>
      <c r="H166" s="241">
        <f t="shared" si="72"/>
        <v>0</v>
      </c>
      <c r="I166" s="241">
        <f t="shared" si="72"/>
        <v>0</v>
      </c>
      <c r="J166" s="241">
        <f>J154*0.3</f>
        <v>0</v>
      </c>
      <c r="K166" s="241">
        <f>J154*0.7+K154*0.3</f>
        <v>4150.6499999999996</v>
      </c>
      <c r="L166" s="241">
        <f>K154*0.7+L154*0.3</f>
        <v>12881.499999999998</v>
      </c>
    </row>
    <row r="167" spans="1:12" ht="31.5" hidden="1" customHeight="1" x14ac:dyDescent="0.25">
      <c r="A167" s="283" t="s">
        <v>29</v>
      </c>
      <c r="B167" s="240" t="s">
        <v>269</v>
      </c>
      <c r="C167" s="238"/>
      <c r="D167" s="238"/>
      <c r="E167" s="241"/>
      <c r="F167" s="241"/>
      <c r="G167" s="241"/>
      <c r="H167" s="241"/>
      <c r="I167" s="241"/>
      <c r="J167" s="241"/>
      <c r="K167" s="241"/>
      <c r="L167" s="241"/>
    </row>
    <row r="168" spans="1:12" ht="15.75" hidden="1" customHeight="1" x14ac:dyDescent="0.25">
      <c r="A168" s="239"/>
      <c r="B168" s="243" t="s">
        <v>275</v>
      </c>
      <c r="C168" s="238"/>
      <c r="D168" s="238"/>
      <c r="E168" s="248"/>
      <c r="F168" s="241"/>
      <c r="G168" s="241"/>
      <c r="H168" s="241"/>
      <c r="I168" s="241"/>
      <c r="J168" s="241"/>
      <c r="K168" s="241"/>
      <c r="L168" s="241"/>
    </row>
    <row r="169" spans="1:12" ht="15.75" hidden="1" customHeight="1" x14ac:dyDescent="0.25">
      <c r="A169" s="239"/>
      <c r="B169" s="243" t="s">
        <v>276</v>
      </c>
      <c r="C169" s="238"/>
      <c r="D169" s="238"/>
      <c r="E169" s="241"/>
      <c r="F169" s="241"/>
      <c r="G169" s="241"/>
      <c r="H169" s="241"/>
      <c r="I169" s="241"/>
      <c r="J169" s="241"/>
      <c r="K169" s="241"/>
      <c r="L169" s="241"/>
    </row>
    <row r="170" spans="1:12" x14ac:dyDescent="0.25">
      <c r="A170" s="239" t="s">
        <v>29</v>
      </c>
      <c r="B170" s="240" t="s">
        <v>301</v>
      </c>
      <c r="C170" s="238"/>
      <c r="D170" s="238"/>
      <c r="E170" s="241"/>
      <c r="F170" s="241"/>
      <c r="G170" s="241">
        <f>G171+G172</f>
        <v>0</v>
      </c>
      <c r="H170" s="241">
        <f>H171+H172</f>
        <v>0</v>
      </c>
      <c r="I170" s="241">
        <f>I171+I172</f>
        <v>0</v>
      </c>
      <c r="J170" s="241">
        <f t="shared" ref="J170:L170" si="74">J171+J172</f>
        <v>0</v>
      </c>
      <c r="K170" s="241">
        <f t="shared" si="74"/>
        <v>2349.9375</v>
      </c>
      <c r="L170" s="241">
        <f t="shared" si="74"/>
        <v>7594.625</v>
      </c>
    </row>
    <row r="171" spans="1:12" x14ac:dyDescent="0.25">
      <c r="A171" s="239"/>
      <c r="B171" s="243" t="s">
        <v>275</v>
      </c>
      <c r="C171" s="238"/>
      <c r="D171" s="238"/>
      <c r="E171" s="250"/>
      <c r="F171" s="250"/>
      <c r="G171" s="250">
        <f t="shared" ref="G171:I172" si="75">F156</f>
        <v>0</v>
      </c>
      <c r="H171" s="250">
        <f t="shared" si="75"/>
        <v>0</v>
      </c>
      <c r="I171" s="250">
        <f t="shared" si="75"/>
        <v>0</v>
      </c>
      <c r="J171" s="250">
        <f t="shared" ref="J171:L172" si="76">J165*0.25</f>
        <v>0</v>
      </c>
      <c r="K171" s="250">
        <f t="shared" si="76"/>
        <v>1312.2749999999999</v>
      </c>
      <c r="L171" s="250">
        <f t="shared" si="76"/>
        <v>4374.25</v>
      </c>
    </row>
    <row r="172" spans="1:12" x14ac:dyDescent="0.25">
      <c r="A172" s="239"/>
      <c r="B172" s="243" t="s">
        <v>276</v>
      </c>
      <c r="C172" s="238"/>
      <c r="D172" s="238"/>
      <c r="E172" s="250"/>
      <c r="F172" s="250"/>
      <c r="G172" s="250">
        <f t="shared" si="75"/>
        <v>0</v>
      </c>
      <c r="H172" s="250">
        <f t="shared" si="75"/>
        <v>0</v>
      </c>
      <c r="I172" s="250">
        <f t="shared" si="75"/>
        <v>0</v>
      </c>
      <c r="J172" s="250">
        <f t="shared" si="76"/>
        <v>0</v>
      </c>
      <c r="K172" s="250">
        <f t="shared" si="76"/>
        <v>1037.6624999999999</v>
      </c>
      <c r="L172" s="250">
        <f t="shared" si="76"/>
        <v>3220.3749999999995</v>
      </c>
    </row>
    <row r="173" spans="1:12" ht="15.75" hidden="1" customHeight="1" x14ac:dyDescent="0.25">
      <c r="C173" s="284"/>
      <c r="D173" s="284"/>
      <c r="E173" s="284"/>
      <c r="F173" s="284"/>
      <c r="G173" s="285"/>
      <c r="H173" s="285"/>
      <c r="I173" s="285"/>
      <c r="J173" s="285"/>
      <c r="K173" s="285"/>
      <c r="L173" s="285"/>
    </row>
    <row r="174" spans="1:12" ht="15.75" hidden="1" customHeight="1" x14ac:dyDescent="0.25">
      <c r="C174" s="284"/>
      <c r="D174" s="284"/>
      <c r="E174" s="284"/>
      <c r="F174" s="284"/>
      <c r="G174" s="285"/>
      <c r="H174" s="285"/>
      <c r="I174" s="285"/>
      <c r="J174" s="285"/>
      <c r="K174" s="285"/>
      <c r="L174" s="285"/>
    </row>
    <row r="175" spans="1:12" ht="15.75" hidden="1" customHeight="1" x14ac:dyDescent="0.25">
      <c r="C175" s="284"/>
      <c r="D175" s="284"/>
      <c r="E175" s="284"/>
      <c r="F175" s="284"/>
      <c r="G175" s="285"/>
      <c r="H175" s="285"/>
      <c r="I175" s="285"/>
      <c r="J175" s="285"/>
      <c r="K175" s="285"/>
      <c r="L175" s="285"/>
    </row>
    <row r="176" spans="1:12" x14ac:dyDescent="0.25">
      <c r="A176" s="239" t="s">
        <v>35</v>
      </c>
      <c r="B176" s="240" t="s">
        <v>173</v>
      </c>
      <c r="C176" s="238"/>
      <c r="D176" s="238"/>
      <c r="E176" s="238"/>
      <c r="F176" s="238"/>
      <c r="G176" s="238"/>
      <c r="H176" s="238"/>
      <c r="I176" s="238"/>
      <c r="J176" s="238"/>
      <c r="K176" s="238"/>
      <c r="L176" s="238"/>
    </row>
    <row r="177" spans="1:12" s="273" customFormat="1" ht="31.5" x14ac:dyDescent="0.25">
      <c r="A177" s="286" t="s">
        <v>178</v>
      </c>
      <c r="B177" s="237" t="s">
        <v>287</v>
      </c>
      <c r="C177" s="287">
        <f>C96+C170</f>
        <v>64262</v>
      </c>
      <c r="D177" s="287">
        <f>D96+D170</f>
        <v>83603</v>
      </c>
      <c r="E177" s="287">
        <f>E96+E149</f>
        <v>198439</v>
      </c>
      <c r="F177" s="287">
        <f t="shared" ref="F177:I177" si="77">F96+F161-F167</f>
        <v>162761</v>
      </c>
      <c r="G177" s="287">
        <f t="shared" si="77"/>
        <v>261965.08000000002</v>
      </c>
      <c r="H177" s="287">
        <f t="shared" si="77"/>
        <v>222383</v>
      </c>
      <c r="I177" s="287">
        <f t="shared" si="77"/>
        <v>208840.9</v>
      </c>
      <c r="J177" s="287">
        <f>J96+J161-J167</f>
        <v>270187.196</v>
      </c>
      <c r="K177" s="287">
        <f>K96+K161-K167</f>
        <v>281589.78701999999</v>
      </c>
      <c r="L177" s="287">
        <f t="shared" ref="L177" si="78">L96+L161-L167</f>
        <v>340177.63646240003</v>
      </c>
    </row>
    <row r="178" spans="1:12" s="273" customFormat="1" ht="31.5" x14ac:dyDescent="0.25">
      <c r="A178" s="286" t="s">
        <v>182</v>
      </c>
      <c r="B178" s="237" t="s">
        <v>288</v>
      </c>
      <c r="C178" s="288">
        <f>C177/C107</f>
        <v>5.0997539877787474</v>
      </c>
      <c r="D178" s="288">
        <f>D177/D107</f>
        <v>6.6663742923211862</v>
      </c>
      <c r="E178" s="288">
        <f>E177/E107</f>
        <v>12.959704806687565</v>
      </c>
      <c r="F178" s="272">
        <f>F177/F107/1000</f>
        <v>9.4611986281462546</v>
      </c>
      <c r="G178" s="272">
        <f>G177/G107/1000</f>
        <v>21.058286173633441</v>
      </c>
      <c r="H178" s="288">
        <f>H177/H107</f>
        <v>14.417050243111831</v>
      </c>
      <c r="I178" s="288">
        <f>I177/I107</f>
        <v>12.449532041728762</v>
      </c>
      <c r="J178" s="288">
        <f>J177/J107</f>
        <v>13.489799590593639</v>
      </c>
      <c r="K178" s="288">
        <f t="shared" ref="K178:L178" si="79">K177/K107</f>
        <v>14.079489350999999</v>
      </c>
      <c r="L178" s="288">
        <f t="shared" si="79"/>
        <v>17.008881823120003</v>
      </c>
    </row>
    <row r="179" spans="1:12" ht="31.5" hidden="1" x14ac:dyDescent="0.25">
      <c r="A179" s="289" t="s">
        <v>74</v>
      </c>
      <c r="B179" s="253" t="s">
        <v>264</v>
      </c>
      <c r="C179" s="289">
        <v>21.32</v>
      </c>
      <c r="D179" s="290">
        <f t="shared" ref="D179:I179" si="80">D180/D121</f>
        <v>16.808899521531099</v>
      </c>
      <c r="E179" s="290">
        <f t="shared" si="80"/>
        <v>17.954324069915049</v>
      </c>
      <c r="F179" s="290">
        <f t="shared" si="80"/>
        <v>18.192395736353873</v>
      </c>
      <c r="G179" s="290">
        <f t="shared" si="80"/>
        <v>15.507110995441854</v>
      </c>
      <c r="H179" s="290">
        <f t="shared" si="80"/>
        <v>16.506232062185184</v>
      </c>
      <c r="I179" s="290">
        <f t="shared" si="80"/>
        <v>17.783318157865356</v>
      </c>
    </row>
    <row r="180" spans="1:12" hidden="1" x14ac:dyDescent="0.25">
      <c r="A180" s="227"/>
      <c r="C180" s="227">
        <v>30694</v>
      </c>
      <c r="D180" s="291">
        <f>(C180-C29)*1.142+D29</f>
        <v>34427.987999999998</v>
      </c>
      <c r="E180" s="291">
        <f>(D180-D29)*1.12+E29+E170</f>
        <v>36774.046560000003</v>
      </c>
      <c r="F180" s="291">
        <f>(E180-E29-E170)*1.12+F29+F170</f>
        <v>37261.664947199999</v>
      </c>
      <c r="G180" s="291">
        <f>(F180-F29-F170)*1.12+G29+G170</f>
        <v>31761.664740864002</v>
      </c>
      <c r="H180" s="291">
        <f>(G180-G29-G170)*1.12+H29+H170</f>
        <v>33808.06450976769</v>
      </c>
      <c r="I180" s="291">
        <f>(H180-H29-H170)*1.12+I29+I170</f>
        <v>36423.792250939819</v>
      </c>
    </row>
    <row r="181" spans="1:12" ht="31.5" hidden="1" x14ac:dyDescent="0.25">
      <c r="A181" s="289" t="s">
        <v>35</v>
      </c>
      <c r="B181" s="253" t="s">
        <v>265</v>
      </c>
      <c r="C181" s="290">
        <f>C178</f>
        <v>5.0997539877787474</v>
      </c>
      <c r="D181" s="290">
        <f>D178</f>
        <v>6.6663742923211862</v>
      </c>
      <c r="E181" s="290" t="e">
        <f>(E96+E170-E167+Q135)/E107</f>
        <v>#DIV/0!</v>
      </c>
      <c r="F181" s="290" t="e">
        <f>(F177+U135)/F107</f>
        <v>#DIV/0!</v>
      </c>
      <c r="G181" s="290" t="e">
        <f>(G177+Y135)/G107</f>
        <v>#DIV/0!</v>
      </c>
      <c r="H181" s="290" t="e">
        <f>(H177+AC135)/H107</f>
        <v>#DIV/0!</v>
      </c>
      <c r="I181" s="290" t="e">
        <f>(I177+AG135)/I107</f>
        <v>#DIV/0!</v>
      </c>
    </row>
    <row r="182" spans="1:12" hidden="1" x14ac:dyDescent="0.25">
      <c r="A182" s="289" t="s">
        <v>37</v>
      </c>
      <c r="B182" s="274" t="s">
        <v>266</v>
      </c>
      <c r="C182" s="292">
        <f t="shared" ref="C182:I182" si="81">C181/C178*100-100</f>
        <v>0</v>
      </c>
      <c r="D182" s="292">
        <f t="shared" si="81"/>
        <v>0</v>
      </c>
      <c r="E182" s="292"/>
      <c r="F182" s="293" t="e">
        <f t="shared" si="81"/>
        <v>#DIV/0!</v>
      </c>
      <c r="G182" s="293" t="e">
        <f t="shared" si="81"/>
        <v>#DIV/0!</v>
      </c>
      <c r="H182" s="293" t="e">
        <f t="shared" si="81"/>
        <v>#DIV/0!</v>
      </c>
      <c r="I182" s="293" t="e">
        <f t="shared" si="81"/>
        <v>#DIV/0!</v>
      </c>
    </row>
    <row r="183" spans="1:12" x14ac:dyDescent="0.25">
      <c r="A183" s="294"/>
      <c r="B183" s="295"/>
      <c r="C183" s="296"/>
      <c r="D183" s="296"/>
      <c r="E183" s="296"/>
      <c r="F183" s="297"/>
      <c r="G183" s="297"/>
      <c r="H183" s="297"/>
      <c r="I183" s="297"/>
    </row>
    <row r="184" spans="1:12" x14ac:dyDescent="0.25">
      <c r="A184" s="298" t="s">
        <v>302</v>
      </c>
      <c r="B184" s="295"/>
      <c r="C184" s="296"/>
      <c r="D184" s="296"/>
      <c r="E184" s="296"/>
      <c r="F184" s="297"/>
      <c r="G184" s="297"/>
      <c r="H184" s="297"/>
      <c r="I184" s="297"/>
    </row>
    <row r="185" spans="1:12" x14ac:dyDescent="0.25">
      <c r="A185" s="294"/>
      <c r="B185" s="295"/>
      <c r="C185" s="296"/>
      <c r="D185" s="296"/>
      <c r="E185" s="296"/>
      <c r="F185" s="297"/>
      <c r="G185" s="297"/>
      <c r="H185" s="297"/>
      <c r="I185" s="297"/>
    </row>
    <row r="186" spans="1:12" x14ac:dyDescent="0.25">
      <c r="A186" s="294"/>
      <c r="B186" s="295"/>
      <c r="C186" s="296"/>
      <c r="D186" s="296"/>
      <c r="E186" s="296"/>
      <c r="F186" s="297"/>
      <c r="G186" s="297"/>
      <c r="H186" s="297"/>
      <c r="I186" s="297"/>
    </row>
    <row r="187" spans="1:12" x14ac:dyDescent="0.25">
      <c r="C187" s="296"/>
      <c r="D187" s="296"/>
      <c r="E187" s="296"/>
      <c r="F187" s="297"/>
      <c r="G187" s="297"/>
      <c r="H187" s="297"/>
      <c r="I187" s="297"/>
    </row>
    <row r="189" spans="1:12" x14ac:dyDescent="0.25">
      <c r="A189" s="689" t="str">
        <f>'приложение 1.1 2013-2017 ген'!B67</f>
        <v>Зам.генерального директора</v>
      </c>
      <c r="B189" s="689"/>
      <c r="C189" s="689"/>
      <c r="D189" s="291"/>
      <c r="H189" s="690" t="s">
        <v>230</v>
      </c>
      <c r="I189" s="690"/>
      <c r="J189" s="405"/>
      <c r="K189" s="694" t="str">
        <f>'приложение 1.1 2013-2017 ген'!O67</f>
        <v>И.В. Семчева</v>
      </c>
      <c r="L189" s="694"/>
    </row>
    <row r="192" spans="1:12" hidden="1" x14ac:dyDescent="0.25">
      <c r="D192" s="291">
        <f t="shared" ref="D192:I192" si="82">D34</f>
        <v>0</v>
      </c>
      <c r="E192" s="291">
        <f t="shared" si="82"/>
        <v>0</v>
      </c>
      <c r="F192" s="291">
        <f t="shared" si="82"/>
        <v>135</v>
      </c>
      <c r="G192" s="291">
        <f t="shared" si="82"/>
        <v>0</v>
      </c>
      <c r="H192" s="291">
        <f t="shared" si="82"/>
        <v>0</v>
      </c>
      <c r="I192" s="291">
        <f t="shared" si="82"/>
        <v>0</v>
      </c>
      <c r="J192" s="277">
        <f>SUM(D192:I192)</f>
        <v>135</v>
      </c>
    </row>
  </sheetData>
  <mergeCells count="21">
    <mergeCell ref="K1:L1"/>
    <mergeCell ref="K5:L5"/>
    <mergeCell ref="F7:I7"/>
    <mergeCell ref="F9:I9"/>
    <mergeCell ref="I8:L8"/>
    <mergeCell ref="A12:L12"/>
    <mergeCell ref="A16:A18"/>
    <mergeCell ref="B16:B18"/>
    <mergeCell ref="C16:C18"/>
    <mergeCell ref="D16:D18"/>
    <mergeCell ref="E16:E18"/>
    <mergeCell ref="F16:F18"/>
    <mergeCell ref="G16:G18"/>
    <mergeCell ref="H16:H18"/>
    <mergeCell ref="I16:I18"/>
    <mergeCell ref="A189:C189"/>
    <mergeCell ref="H189:I189"/>
    <mergeCell ref="J16:J18"/>
    <mergeCell ref="K16:K18"/>
    <mergeCell ref="L16:L18"/>
    <mergeCell ref="K189:L189"/>
  </mergeCells>
  <pageMargins left="0.7" right="0.7" top="0.39" bottom="0.3" header="0.3" footer="0.3"/>
  <pageSetup paperSize="9" scale="80" fitToHeight="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A1:H57"/>
  <sheetViews>
    <sheetView topLeftCell="A10" zoomScale="75" zoomScaleNormal="75" zoomScaleSheetLayoutView="80" workbookViewId="0">
      <selection activeCell="D45" sqref="D45"/>
    </sheetView>
  </sheetViews>
  <sheetFormatPr defaultRowHeight="15.75" x14ac:dyDescent="0.25"/>
  <cols>
    <col min="1" max="1" width="10.125" style="1" bestFit="1" customWidth="1"/>
    <col min="2" max="2" width="42.75" style="1" customWidth="1"/>
    <col min="3" max="4" width="11.25" style="1" bestFit="1" customWidth="1"/>
    <col min="5" max="5" width="12.75" style="1" bestFit="1" customWidth="1"/>
    <col min="6" max="6" width="12.625" style="1" customWidth="1"/>
    <col min="7" max="7" width="9.625" style="1" customWidth="1"/>
    <col min="8" max="16384" width="9" style="1"/>
  </cols>
  <sheetData>
    <row r="1" spans="1:7" ht="18.75" x14ac:dyDescent="0.3">
      <c r="D1" s="612" t="s">
        <v>353</v>
      </c>
      <c r="E1" s="612"/>
      <c r="F1" s="612"/>
    </row>
    <row r="2" spans="1:7" ht="18.75" x14ac:dyDescent="0.3">
      <c r="E2" s="125"/>
      <c r="F2" s="125" t="s">
        <v>7</v>
      </c>
    </row>
    <row r="3" spans="1:7" s="62" customFormat="1" x14ac:dyDescent="0.25">
      <c r="A3" s="61"/>
      <c r="B3" s="61"/>
      <c r="C3" s="61"/>
      <c r="D3" s="61"/>
      <c r="E3" s="61"/>
      <c r="F3" s="61"/>
    </row>
    <row r="4" spans="1:7" s="62" customFormat="1" x14ac:dyDescent="0.25">
      <c r="A4" s="533" t="s">
        <v>274</v>
      </c>
      <c r="B4" s="515"/>
      <c r="C4" s="61"/>
      <c r="D4" s="61"/>
      <c r="E4" s="61"/>
      <c r="F4" s="61"/>
    </row>
    <row r="5" spans="1:7" s="62" customFormat="1" x14ac:dyDescent="0.25">
      <c r="A5" s="101"/>
      <c r="B5" s="93"/>
      <c r="C5" s="61"/>
      <c r="D5" s="61"/>
      <c r="E5" s="61"/>
      <c r="F5" s="61"/>
    </row>
    <row r="6" spans="1:7" s="62" customFormat="1" x14ac:dyDescent="0.25">
      <c r="A6" s="61"/>
      <c r="B6" s="61"/>
      <c r="C6" s="1"/>
      <c r="D6" s="1"/>
      <c r="E6" s="538" t="s">
        <v>9</v>
      </c>
      <c r="F6" s="515"/>
      <c r="G6" s="66"/>
    </row>
    <row r="7" spans="1:7" x14ac:dyDescent="0.25">
      <c r="C7" s="538" t="s">
        <v>311</v>
      </c>
      <c r="D7" s="538"/>
      <c r="E7" s="538"/>
      <c r="F7" s="538"/>
      <c r="G7" s="66"/>
    </row>
    <row r="8" spans="1:7" x14ac:dyDescent="0.25">
      <c r="C8" s="538"/>
      <c r="D8" s="515"/>
      <c r="E8" s="515"/>
      <c r="F8" s="515"/>
      <c r="G8" s="66"/>
    </row>
    <row r="9" spans="1:7" ht="15.75" customHeight="1" x14ac:dyDescent="0.25">
      <c r="C9" s="539" t="s">
        <v>298</v>
      </c>
      <c r="D9" s="539"/>
      <c r="E9" s="539"/>
      <c r="F9" s="700"/>
      <c r="G9" s="27"/>
    </row>
    <row r="10" spans="1:7" x14ac:dyDescent="0.25">
      <c r="D10" s="538" t="s">
        <v>10</v>
      </c>
      <c r="E10" s="515"/>
      <c r="F10" s="515"/>
      <c r="G10" s="66"/>
    </row>
    <row r="11" spans="1:7" x14ac:dyDescent="0.25">
      <c r="D11" s="3"/>
      <c r="E11" s="93"/>
      <c r="F11" s="3" t="s">
        <v>11</v>
      </c>
      <c r="G11" s="66"/>
    </row>
    <row r="12" spans="1:7" x14ac:dyDescent="0.25">
      <c r="D12" s="3"/>
      <c r="E12" s="93"/>
      <c r="F12" s="3"/>
      <c r="G12" s="66"/>
    </row>
    <row r="13" spans="1:7" x14ac:dyDescent="0.25">
      <c r="D13" s="3"/>
      <c r="E13" s="93"/>
      <c r="F13" s="93"/>
      <c r="G13" s="66"/>
    </row>
    <row r="14" spans="1:7" s="62" customFormat="1" x14ac:dyDescent="0.25">
      <c r="A14" s="701" t="s">
        <v>334</v>
      </c>
      <c r="B14" s="701"/>
      <c r="C14" s="701"/>
      <c r="D14" s="701"/>
      <c r="E14" s="701"/>
      <c r="F14" s="701"/>
    </row>
    <row r="15" spans="1:7" x14ac:dyDescent="0.25">
      <c r="A15" s="701" t="str">
        <f>'приложение 1.1 2013-2017 ген'!A14</f>
        <v>на 2018-2020 годы</v>
      </c>
      <c r="B15" s="701"/>
      <c r="C15" s="701"/>
      <c r="D15" s="701"/>
      <c r="E15" s="701"/>
      <c r="F15" s="701"/>
      <c r="G15" s="66"/>
    </row>
    <row r="16" spans="1:7" x14ac:dyDescent="0.25">
      <c r="G16" s="66"/>
    </row>
    <row r="17" spans="1:7" x14ac:dyDescent="0.25">
      <c r="E17" s="3"/>
      <c r="G17" s="66"/>
    </row>
    <row r="18" spans="1:7" x14ac:dyDescent="0.25">
      <c r="A18" s="26"/>
      <c r="E18" s="531" t="s">
        <v>297</v>
      </c>
      <c r="F18" s="531"/>
    </row>
    <row r="19" spans="1:7" ht="48" customHeight="1" x14ac:dyDescent="0.25">
      <c r="A19" s="67" t="s">
        <v>12</v>
      </c>
      <c r="B19" s="67" t="s">
        <v>191</v>
      </c>
      <c r="C19" s="67" t="s">
        <v>236</v>
      </c>
      <c r="D19" s="67" t="s">
        <v>237</v>
      </c>
      <c r="E19" s="67" t="s">
        <v>238</v>
      </c>
      <c r="F19" s="67" t="s">
        <v>19</v>
      </c>
    </row>
    <row r="20" spans="1:7" x14ac:dyDescent="0.25">
      <c r="A20" s="8">
        <v>1</v>
      </c>
      <c r="B20" s="10" t="s">
        <v>192</v>
      </c>
      <c r="C20" s="102">
        <f>'приложение 1.1 2013-2017 ген'!P22</f>
        <v>1913</v>
      </c>
      <c r="D20" s="102">
        <f>'приложение 1.1 2013-2017 ген'!Q22</f>
        <v>26000</v>
      </c>
      <c r="E20" s="102">
        <f>'приложение 1.1 2013-2017 ген'!R22</f>
        <v>6500</v>
      </c>
      <c r="F20" s="113">
        <f>F21+F28</f>
        <v>34413</v>
      </c>
    </row>
    <row r="21" spans="1:7" x14ac:dyDescent="0.25">
      <c r="A21" s="69" t="s">
        <v>24</v>
      </c>
      <c r="B21" s="10" t="s">
        <v>193</v>
      </c>
      <c r="C21" s="113">
        <f>C22</f>
        <v>-6358</v>
      </c>
      <c r="D21" s="113">
        <f>D22+D27</f>
        <v>17497</v>
      </c>
      <c r="E21" s="113">
        <f>E22+E27</f>
        <v>-5052</v>
      </c>
      <c r="F21" s="113">
        <f>F22</f>
        <v>6087</v>
      </c>
    </row>
    <row r="22" spans="1:7" x14ac:dyDescent="0.25">
      <c r="A22" s="69" t="s">
        <v>194</v>
      </c>
      <c r="B22" s="10" t="s">
        <v>195</v>
      </c>
      <c r="C22" s="113">
        <f>C20-C28</f>
        <v>-6358</v>
      </c>
      <c r="D22" s="113">
        <f t="shared" ref="D22:E22" si="0">D20-D28</f>
        <v>17497</v>
      </c>
      <c r="E22" s="113">
        <f t="shared" si="0"/>
        <v>-5052</v>
      </c>
      <c r="F22" s="113">
        <f>SUM(C22:E22)</f>
        <v>6087</v>
      </c>
    </row>
    <row r="23" spans="1:7" x14ac:dyDescent="0.25">
      <c r="A23" s="69" t="s">
        <v>196</v>
      </c>
      <c r="B23" s="10" t="s">
        <v>197</v>
      </c>
      <c r="C23" s="137"/>
      <c r="D23" s="137"/>
      <c r="E23" s="137"/>
      <c r="F23" s="113"/>
    </row>
    <row r="24" spans="1:7" ht="31.5" x14ac:dyDescent="0.25">
      <c r="A24" s="69" t="s">
        <v>198</v>
      </c>
      <c r="B24" s="10" t="s">
        <v>199</v>
      </c>
      <c r="C24" s="137"/>
      <c r="D24" s="137"/>
      <c r="E24" s="137"/>
      <c r="F24" s="113"/>
    </row>
    <row r="25" spans="1:7" ht="31.5" x14ac:dyDescent="0.25">
      <c r="A25" s="69" t="s">
        <v>200</v>
      </c>
      <c r="B25" s="10" t="s">
        <v>201</v>
      </c>
      <c r="C25" s="137"/>
      <c r="D25" s="137"/>
      <c r="E25" s="137"/>
      <c r="F25" s="113"/>
    </row>
    <row r="26" spans="1:7" ht="31.5" x14ac:dyDescent="0.25">
      <c r="A26" s="69" t="s">
        <v>202</v>
      </c>
      <c r="B26" s="10" t="s">
        <v>203</v>
      </c>
      <c r="C26" s="137"/>
      <c r="D26" s="137"/>
      <c r="E26" s="137"/>
      <c r="F26" s="113"/>
    </row>
    <row r="27" spans="1:7" x14ac:dyDescent="0.25">
      <c r="A27" s="69" t="s">
        <v>204</v>
      </c>
      <c r="B27" s="10" t="s">
        <v>285</v>
      </c>
      <c r="C27" s="113"/>
      <c r="D27" s="113"/>
      <c r="E27" s="113"/>
      <c r="F27" s="113"/>
    </row>
    <row r="28" spans="1:7" x14ac:dyDescent="0.25">
      <c r="A28" s="69" t="s">
        <v>29</v>
      </c>
      <c r="B28" s="10" t="s">
        <v>293</v>
      </c>
      <c r="C28" s="113">
        <f>C29+C31</f>
        <v>8271</v>
      </c>
      <c r="D28" s="113">
        <f>D29+D31</f>
        <v>8503</v>
      </c>
      <c r="E28" s="113">
        <f>E29+E31</f>
        <v>11552</v>
      </c>
      <c r="F28" s="113">
        <f>F29+F31</f>
        <v>28326</v>
      </c>
    </row>
    <row r="29" spans="1:7" x14ac:dyDescent="0.25">
      <c r="A29" s="69" t="s">
        <v>205</v>
      </c>
      <c r="B29" s="10" t="s">
        <v>284</v>
      </c>
      <c r="C29" s="113">
        <v>0</v>
      </c>
      <c r="D29" s="113">
        <f>'приложение 3.2 2018-2020 ген'!L29</f>
        <v>232</v>
      </c>
      <c r="E29" s="113">
        <f>'приложение 3.2 2018-2020 ген'!M29</f>
        <v>3281</v>
      </c>
      <c r="F29" s="113">
        <f>C29+D29+E29</f>
        <v>3513</v>
      </c>
    </row>
    <row r="30" spans="1:7" hidden="1" x14ac:dyDescent="0.25">
      <c r="A30" s="69"/>
      <c r="B30" s="306"/>
      <c r="C30" s="307"/>
      <c r="D30" s="113">
        <f>'приложение 3.2 2018-2020 ген'!L30</f>
        <v>0</v>
      </c>
      <c r="E30" s="307"/>
      <c r="F30" s="307"/>
    </row>
    <row r="31" spans="1:7" x14ac:dyDescent="0.25">
      <c r="A31" s="69" t="s">
        <v>209</v>
      </c>
      <c r="B31" s="10" t="s">
        <v>206</v>
      </c>
      <c r="C31" s="215">
        <v>8271</v>
      </c>
      <c r="D31" s="215">
        <v>8271</v>
      </c>
      <c r="E31" s="215">
        <v>8271</v>
      </c>
      <c r="F31" s="113">
        <f>C31+D31+E31</f>
        <v>24813</v>
      </c>
    </row>
    <row r="32" spans="1:7" x14ac:dyDescent="0.25">
      <c r="A32" s="69" t="s">
        <v>384</v>
      </c>
      <c r="B32" s="10" t="s">
        <v>210</v>
      </c>
      <c r="C32" s="113"/>
      <c r="D32" s="113"/>
      <c r="E32" s="113"/>
      <c r="F32" s="113"/>
    </row>
    <row r="33" spans="1:8" x14ac:dyDescent="0.25">
      <c r="A33" s="69" t="s">
        <v>31</v>
      </c>
      <c r="B33" s="10" t="s">
        <v>211</v>
      </c>
      <c r="C33" s="113"/>
      <c r="D33" s="113"/>
      <c r="E33" s="113"/>
      <c r="F33" s="113"/>
    </row>
    <row r="34" spans="1:8" x14ac:dyDescent="0.25">
      <c r="A34" s="69" t="s">
        <v>33</v>
      </c>
      <c r="B34" s="10" t="s">
        <v>212</v>
      </c>
      <c r="C34" s="113"/>
      <c r="D34" s="113"/>
      <c r="E34" s="113"/>
      <c r="F34" s="113"/>
    </row>
    <row r="35" spans="1:8" x14ac:dyDescent="0.25">
      <c r="A35" s="69" t="s">
        <v>213</v>
      </c>
      <c r="B35" s="10" t="s">
        <v>214</v>
      </c>
      <c r="C35" s="113"/>
      <c r="D35" s="113"/>
      <c r="E35" s="113"/>
      <c r="F35" s="113"/>
    </row>
    <row r="36" spans="1:8" x14ac:dyDescent="0.25">
      <c r="A36" s="69" t="s">
        <v>120</v>
      </c>
      <c r="B36" s="10" t="s">
        <v>215</v>
      </c>
      <c r="C36" s="113"/>
      <c r="D36" s="113"/>
      <c r="E36" s="113"/>
      <c r="F36" s="113"/>
    </row>
    <row r="37" spans="1:8" x14ac:dyDescent="0.25">
      <c r="A37" s="69" t="s">
        <v>35</v>
      </c>
      <c r="B37" s="10" t="s">
        <v>216</v>
      </c>
      <c r="C37" s="113">
        <f>C38</f>
        <v>0</v>
      </c>
      <c r="D37" s="113">
        <f>D38</f>
        <v>21871.25</v>
      </c>
      <c r="E37" s="113">
        <f>E38</f>
        <v>0</v>
      </c>
      <c r="F37" s="113">
        <f>SUM(C37:E37)</f>
        <v>21871.25</v>
      </c>
      <c r="G37" s="107"/>
    </row>
    <row r="38" spans="1:8" x14ac:dyDescent="0.25">
      <c r="A38" s="69" t="s">
        <v>37</v>
      </c>
      <c r="B38" s="10" t="s">
        <v>241</v>
      </c>
      <c r="C38" s="113">
        <f>C39+C40</f>
        <v>0</v>
      </c>
      <c r="D38" s="113">
        <f>D39+D40</f>
        <v>21871.25</v>
      </c>
      <c r="E38" s="113">
        <f>E39+E40</f>
        <v>0</v>
      </c>
      <c r="F38" s="113">
        <f>SUM(C38:E38)</f>
        <v>21871.25</v>
      </c>
      <c r="H38" s="72"/>
    </row>
    <row r="39" spans="1:8" x14ac:dyDescent="0.25">
      <c r="A39" s="96" t="s">
        <v>239</v>
      </c>
      <c r="B39" s="10" t="s">
        <v>242</v>
      </c>
      <c r="C39" s="113"/>
      <c r="D39" s="113">
        <f>D22</f>
        <v>17497</v>
      </c>
      <c r="E39" s="113">
        <f>[3]Sheet1!$H$84</f>
        <v>0</v>
      </c>
      <c r="F39" s="113">
        <f>SUM(C39:E39)</f>
        <v>17497</v>
      </c>
      <c r="G39" s="71"/>
    </row>
    <row r="40" spans="1:8" x14ac:dyDescent="0.25">
      <c r="A40" s="83" t="s">
        <v>240</v>
      </c>
      <c r="B40" s="10" t="s">
        <v>243</v>
      </c>
      <c r="C40" s="113">
        <f>C39*0.25</f>
        <v>0</v>
      </c>
      <c r="D40" s="113">
        <f t="shared" ref="D40:E40" si="1">D39*0.25</f>
        <v>4374.25</v>
      </c>
      <c r="E40" s="113">
        <f t="shared" si="1"/>
        <v>0</v>
      </c>
      <c r="F40" s="113">
        <f>SUM(C40:E40)</f>
        <v>4374.25</v>
      </c>
      <c r="G40" s="71"/>
    </row>
    <row r="41" spans="1:8" x14ac:dyDescent="0.25">
      <c r="A41" s="83" t="s">
        <v>38</v>
      </c>
      <c r="B41" s="10" t="s">
        <v>217</v>
      </c>
      <c r="C41" s="137"/>
      <c r="D41" s="137"/>
      <c r="E41" s="137"/>
      <c r="F41" s="137"/>
    </row>
    <row r="42" spans="1:8" x14ac:dyDescent="0.25">
      <c r="A42" s="69" t="s">
        <v>341</v>
      </c>
      <c r="B42" s="10" t="s">
        <v>218</v>
      </c>
      <c r="C42" s="137"/>
      <c r="D42" s="137"/>
      <c r="E42" s="137"/>
      <c r="F42" s="137"/>
    </row>
    <row r="43" spans="1:8" x14ac:dyDescent="0.25">
      <c r="A43" s="69" t="s">
        <v>112</v>
      </c>
      <c r="B43" s="10" t="s">
        <v>219</v>
      </c>
      <c r="C43" s="137"/>
      <c r="D43" s="137"/>
      <c r="E43" s="137"/>
      <c r="F43" s="137"/>
    </row>
    <row r="44" spans="1:8" x14ac:dyDescent="0.25">
      <c r="A44" s="69" t="s">
        <v>113</v>
      </c>
      <c r="B44" s="10" t="s">
        <v>220</v>
      </c>
      <c r="C44" s="113">
        <f>'приложение 1.1 2013-2017 ген'!P39</f>
        <v>0</v>
      </c>
      <c r="D44" s="113"/>
      <c r="E44" s="113">
        <f>'приложение 1.1 2013-2017 ген'!R39</f>
        <v>0</v>
      </c>
      <c r="F44" s="113">
        <f>C44+D44+E44</f>
        <v>0</v>
      </c>
    </row>
    <row r="45" spans="1:8" ht="16.5" customHeight="1" x14ac:dyDescent="0.25">
      <c r="A45" s="84"/>
      <c r="B45" s="35" t="s">
        <v>221</v>
      </c>
      <c r="C45" s="113">
        <f>C20+C40+C43+C44</f>
        <v>1913</v>
      </c>
      <c r="D45" s="113">
        <f t="shared" ref="D45:E45" si="2">D20+D40+D43+D44</f>
        <v>30374.25</v>
      </c>
      <c r="E45" s="113">
        <f t="shared" si="2"/>
        <v>6500</v>
      </c>
      <c r="F45" s="113">
        <f>C45+D45+E45</f>
        <v>38787.25</v>
      </c>
      <c r="G45" s="71"/>
    </row>
    <row r="46" spans="1:8" ht="16.5" customHeight="1" x14ac:dyDescent="0.25">
      <c r="A46" s="85"/>
      <c r="B46" s="10"/>
      <c r="C46" s="63"/>
      <c r="D46" s="63"/>
      <c r="E46" s="63"/>
      <c r="F46" s="63"/>
    </row>
    <row r="47" spans="1:8" ht="16.5" customHeight="1" x14ac:dyDescent="0.25">
      <c r="A47" s="85"/>
      <c r="B47" s="64"/>
      <c r="C47" s="63"/>
      <c r="D47" s="63"/>
      <c r="E47" s="63"/>
      <c r="F47" s="63"/>
    </row>
    <row r="48" spans="1:8" ht="16.5" customHeight="1" x14ac:dyDescent="0.25">
      <c r="A48" s="85"/>
      <c r="B48" s="64"/>
      <c r="C48" s="63"/>
      <c r="D48" s="63"/>
      <c r="E48" s="63"/>
      <c r="F48" s="63"/>
    </row>
    <row r="49" spans="1:6" x14ac:dyDescent="0.25">
      <c r="A49" s="20"/>
      <c r="B49" s="65"/>
      <c r="C49" s="20"/>
      <c r="D49" s="20"/>
      <c r="E49" s="20"/>
      <c r="F49" s="20"/>
    </row>
    <row r="50" spans="1:6" x14ac:dyDescent="0.25">
      <c r="A50" s="408"/>
      <c r="B50" s="117"/>
      <c r="C50" s="400"/>
      <c r="D50" s="400"/>
      <c r="E50" s="400"/>
      <c r="F50" s="400"/>
    </row>
    <row r="51" spans="1:6" customFormat="1" x14ac:dyDescent="0.25">
      <c r="A51" s="532" t="str">
        <f>'приложение 4.1 2018-2020'!A189:C189</f>
        <v>Зам.генерального директора</v>
      </c>
      <c r="B51" s="532"/>
      <c r="C51" s="42"/>
      <c r="D51" s="401"/>
      <c r="E51" s="400"/>
      <c r="F51" s="401" t="str">
        <f>'приложение 4.1 2018-2020'!K189</f>
        <v>И.В. Семчева</v>
      </c>
    </row>
    <row r="52" spans="1:6" x14ac:dyDescent="0.25">
      <c r="A52" s="21"/>
    </row>
    <row r="53" spans="1:6" x14ac:dyDescent="0.25">
      <c r="A53" s="18"/>
      <c r="B53" s="18"/>
      <c r="C53" s="18"/>
      <c r="D53" s="18"/>
      <c r="E53" s="18"/>
      <c r="F53" s="18"/>
    </row>
    <row r="54" spans="1:6" x14ac:dyDescent="0.25">
      <c r="A54" s="21"/>
    </row>
    <row r="55" spans="1:6" x14ac:dyDescent="0.25">
      <c r="A55" s="22"/>
      <c r="C55" s="44"/>
      <c r="D55" s="44"/>
      <c r="E55" s="44"/>
      <c r="F55" s="43"/>
    </row>
    <row r="56" spans="1:6" x14ac:dyDescent="0.25">
      <c r="C56" s="24"/>
      <c r="D56" s="24"/>
      <c r="E56" s="24"/>
    </row>
    <row r="57" spans="1:6" x14ac:dyDescent="0.25">
      <c r="A57" s="2"/>
      <c r="C57" s="26"/>
      <c r="D57" s="26"/>
      <c r="E57" s="26"/>
    </row>
  </sheetData>
  <mergeCells count="11">
    <mergeCell ref="A4:B4"/>
    <mergeCell ref="E18:F18"/>
    <mergeCell ref="A14:F14"/>
    <mergeCell ref="A15:F15"/>
    <mergeCell ref="D1:F1"/>
    <mergeCell ref="C7:F7"/>
    <mergeCell ref="A51:B51"/>
    <mergeCell ref="E6:F6"/>
    <mergeCell ref="C8:F8"/>
    <mergeCell ref="C9:F9"/>
    <mergeCell ref="D10:F10"/>
  </mergeCells>
  <phoneticPr fontId="20" type="noConversion"/>
  <pageMargins left="0.74803149606299213" right="0.74803149606299213" top="0.27559055118110237" bottom="0.19685039370078741" header="0.23622047244094491" footer="0.19685039370078741"/>
  <pageSetup paperSize="9" scale="7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A1:L56"/>
  <sheetViews>
    <sheetView zoomScale="75" zoomScaleNormal="75" zoomScaleSheetLayoutView="80" workbookViewId="0">
      <selection activeCell="E31" sqref="E31"/>
    </sheetView>
  </sheetViews>
  <sheetFormatPr defaultRowHeight="15.75" x14ac:dyDescent="0.25"/>
  <cols>
    <col min="1" max="1" width="10.125" style="1" bestFit="1" customWidth="1"/>
    <col min="2" max="2" width="43.375" style="1" customWidth="1"/>
    <col min="3" max="5" width="11.25" style="1" bestFit="1" customWidth="1"/>
    <col min="6" max="9" width="0" style="1" hidden="1" customWidth="1"/>
    <col min="10" max="10" width="11.25" style="1" bestFit="1" customWidth="1"/>
    <col min="11" max="11" width="9.625" style="1" customWidth="1"/>
    <col min="12" max="16384" width="9" style="1"/>
  </cols>
  <sheetData>
    <row r="1" spans="1:11" ht="18.75" x14ac:dyDescent="0.3">
      <c r="J1" s="220" t="s">
        <v>352</v>
      </c>
    </row>
    <row r="2" spans="1:11" ht="18.75" x14ac:dyDescent="0.3">
      <c r="J2" s="125" t="s">
        <v>7</v>
      </c>
    </row>
    <row r="3" spans="1:11" s="62" customFormat="1" ht="18.75" x14ac:dyDescent="0.25">
      <c r="A3" s="149"/>
      <c r="B3" s="149"/>
      <c r="C3" s="149"/>
      <c r="D3" s="149"/>
      <c r="E3" s="149"/>
      <c r="F3" s="149"/>
      <c r="G3" s="149"/>
      <c r="H3" s="149"/>
      <c r="I3" s="149"/>
      <c r="J3" s="149"/>
    </row>
    <row r="4" spans="1:11" s="62" customFormat="1" ht="18.75" x14ac:dyDescent="0.25">
      <c r="A4" s="533" t="s">
        <v>270</v>
      </c>
      <c r="B4" s="515"/>
      <c r="C4" s="149"/>
      <c r="D4" s="149"/>
      <c r="E4" s="149"/>
      <c r="F4" s="149"/>
      <c r="G4" s="149"/>
      <c r="H4" s="149"/>
      <c r="I4" s="149"/>
      <c r="J4" s="149"/>
    </row>
    <row r="5" spans="1:11" s="62" customFormat="1" ht="18.75" x14ac:dyDescent="0.25">
      <c r="A5" s="149"/>
      <c r="B5" s="149"/>
      <c r="C5" s="149"/>
      <c r="D5" s="149"/>
      <c r="E5" s="149"/>
      <c r="F5" s="149"/>
      <c r="G5" s="149"/>
      <c r="H5" s="149"/>
      <c r="I5" s="149"/>
      <c r="J5" s="149"/>
    </row>
    <row r="6" spans="1:11" s="62" customFormat="1" x14ac:dyDescent="0.25">
      <c r="A6" s="61"/>
      <c r="B6" s="61"/>
      <c r="C6" s="1"/>
      <c r="D6" s="1"/>
      <c r="E6" s="1"/>
      <c r="F6" s="1"/>
      <c r="G6" s="1"/>
      <c r="H6" s="1"/>
      <c r="I6" s="1"/>
      <c r="J6" s="3" t="s">
        <v>9</v>
      </c>
      <c r="K6" s="66"/>
    </row>
    <row r="7" spans="1:11" x14ac:dyDescent="0.25">
      <c r="J7" s="311" t="s">
        <v>311</v>
      </c>
      <c r="K7" s="66"/>
    </row>
    <row r="8" spans="1:11" x14ac:dyDescent="0.25">
      <c r="J8" s="3"/>
      <c r="K8" s="66"/>
    </row>
    <row r="9" spans="1:11" ht="15.75" customHeight="1" x14ac:dyDescent="0.25">
      <c r="C9" s="539" t="s">
        <v>298</v>
      </c>
      <c r="D9" s="539"/>
      <c r="E9" s="539"/>
      <c r="F9" s="539"/>
      <c r="G9" s="539"/>
      <c r="H9" s="539"/>
      <c r="I9" s="539"/>
      <c r="J9" s="539"/>
      <c r="K9" s="27"/>
    </row>
    <row r="10" spans="1:11" x14ac:dyDescent="0.25">
      <c r="J10" s="3" t="s">
        <v>10</v>
      </c>
      <c r="K10" s="66"/>
    </row>
    <row r="11" spans="1:11" x14ac:dyDescent="0.25">
      <c r="J11" s="3" t="s">
        <v>11</v>
      </c>
      <c r="K11" s="66"/>
    </row>
    <row r="12" spans="1:11" x14ac:dyDescent="0.25">
      <c r="J12" s="3"/>
      <c r="K12" s="66"/>
    </row>
    <row r="13" spans="1:11" x14ac:dyDescent="0.25">
      <c r="J13" s="3"/>
      <c r="K13" s="66"/>
    </row>
    <row r="14" spans="1:11" s="62" customFormat="1" ht="18.75" x14ac:dyDescent="0.25">
      <c r="A14" s="702" t="s">
        <v>334</v>
      </c>
      <c r="B14" s="702"/>
      <c r="C14" s="702"/>
      <c r="D14" s="702"/>
      <c r="E14" s="702"/>
      <c r="F14" s="702"/>
      <c r="G14" s="702"/>
      <c r="H14" s="702"/>
      <c r="I14" s="702"/>
      <c r="J14" s="702"/>
    </row>
    <row r="15" spans="1:11" s="62" customFormat="1" ht="18.75" x14ac:dyDescent="0.25">
      <c r="A15" s="702" t="str">
        <f>'приложение 1.1 2013-2017 ген'!A14</f>
        <v>на 2018-2020 годы</v>
      </c>
      <c r="B15" s="702"/>
      <c r="C15" s="702"/>
      <c r="D15" s="702"/>
      <c r="E15" s="702"/>
      <c r="F15" s="702"/>
      <c r="G15" s="702"/>
      <c r="H15" s="702"/>
      <c r="I15" s="702"/>
      <c r="J15" s="702"/>
    </row>
    <row r="16" spans="1:11" x14ac:dyDescent="0.25">
      <c r="J16" s="3"/>
      <c r="K16" s="66"/>
    </row>
    <row r="17" spans="1:10" x14ac:dyDescent="0.25">
      <c r="A17" s="26"/>
      <c r="E17" s="531" t="s">
        <v>297</v>
      </c>
      <c r="F17" s="531"/>
      <c r="G17" s="531"/>
      <c r="H17" s="531"/>
      <c r="I17" s="531"/>
      <c r="J17" s="531"/>
    </row>
    <row r="18" spans="1:10" ht="48" customHeight="1" x14ac:dyDescent="0.25">
      <c r="A18" s="67" t="s">
        <v>12</v>
      </c>
      <c r="B18" s="67" t="s">
        <v>191</v>
      </c>
      <c r="C18" s="67" t="str">
        <f>'приложение 4.2 2018-2020 ген'!C19</f>
        <v xml:space="preserve">План 2018 года </v>
      </c>
      <c r="D18" s="67" t="str">
        <f>'приложение 4.2 2018-2020 ген'!D19</f>
        <v xml:space="preserve">План 2019 года </v>
      </c>
      <c r="E18" s="67" t="str">
        <f>'приложение 4.2 2018-2020 ген'!E19</f>
        <v xml:space="preserve">План 2020 года </v>
      </c>
      <c r="F18" s="67" t="s">
        <v>6</v>
      </c>
      <c r="G18" s="67" t="s">
        <v>236</v>
      </c>
      <c r="H18" s="67" t="s">
        <v>237</v>
      </c>
      <c r="I18" s="67" t="s">
        <v>238</v>
      </c>
      <c r="J18" s="67" t="s">
        <v>19</v>
      </c>
    </row>
    <row r="19" spans="1:10" x14ac:dyDescent="0.25">
      <c r="A19" s="8">
        <v>1</v>
      </c>
      <c r="B19" s="10" t="s">
        <v>192</v>
      </c>
      <c r="C19" s="102">
        <f>'приложение 1.1 2018-2020 тр'!Q20</f>
        <v>17200</v>
      </c>
      <c r="D19" s="102">
        <f>'приложение 1.1 2018-2020 тр'!R20</f>
        <v>22125</v>
      </c>
      <c r="E19" s="102">
        <f>'приложение 1.1 2018-2020 тр'!S20</f>
        <v>21280</v>
      </c>
      <c r="F19" s="102"/>
      <c r="G19" s="102"/>
      <c r="H19" s="102"/>
      <c r="I19" s="102"/>
      <c r="J19" s="113">
        <f>J20+J27</f>
        <v>60605</v>
      </c>
    </row>
    <row r="20" spans="1:10" x14ac:dyDescent="0.25">
      <c r="A20" s="69" t="s">
        <v>24</v>
      </c>
      <c r="B20" s="10" t="s">
        <v>193</v>
      </c>
      <c r="C20" s="113">
        <f>C21</f>
        <v>9274</v>
      </c>
      <c r="D20" s="113">
        <f>D21+D26</f>
        <v>13835.5</v>
      </c>
      <c r="E20" s="113">
        <f>E21+E26</f>
        <v>10655.5</v>
      </c>
      <c r="F20" s="113"/>
      <c r="G20" s="113"/>
      <c r="H20" s="113"/>
      <c r="I20" s="113"/>
      <c r="J20" s="113">
        <f>J21</f>
        <v>33765</v>
      </c>
    </row>
    <row r="21" spans="1:10" x14ac:dyDescent="0.25">
      <c r="A21" s="69" t="s">
        <v>194</v>
      </c>
      <c r="B21" s="10" t="s">
        <v>195</v>
      </c>
      <c r="C21" s="113">
        <f>C19-C27</f>
        <v>9274</v>
      </c>
      <c r="D21" s="113">
        <f t="shared" ref="D21:E21" si="0">D19-D27</f>
        <v>13835.5</v>
      </c>
      <c r="E21" s="113">
        <f t="shared" si="0"/>
        <v>10655.5</v>
      </c>
      <c r="F21" s="113">
        <f>P37-F28</f>
        <v>0</v>
      </c>
      <c r="G21" s="113">
        <f>Q37-G28</f>
        <v>0</v>
      </c>
      <c r="H21" s="113">
        <f>R37-H28</f>
        <v>0</v>
      </c>
      <c r="I21" s="113">
        <f>S37-I28</f>
        <v>0</v>
      </c>
      <c r="J21" s="113">
        <f>C21+D21+E21</f>
        <v>33765</v>
      </c>
    </row>
    <row r="22" spans="1:10" x14ac:dyDescent="0.25">
      <c r="A22" s="69" t="s">
        <v>196</v>
      </c>
      <c r="B22" s="10" t="s">
        <v>197</v>
      </c>
      <c r="C22" s="137"/>
      <c r="D22" s="137"/>
      <c r="E22" s="137"/>
      <c r="F22" s="137"/>
      <c r="G22" s="137"/>
      <c r="H22" s="137"/>
      <c r="I22" s="137"/>
      <c r="J22" s="137"/>
    </row>
    <row r="23" spans="1:10" ht="31.5" x14ac:dyDescent="0.25">
      <c r="A23" s="69" t="s">
        <v>198</v>
      </c>
      <c r="B23" s="10" t="s">
        <v>199</v>
      </c>
      <c r="C23" s="137"/>
      <c r="D23" s="137"/>
      <c r="E23" s="137"/>
      <c r="F23" s="137"/>
      <c r="G23" s="137"/>
      <c r="H23" s="137"/>
      <c r="I23" s="137"/>
      <c r="J23" s="137"/>
    </row>
    <row r="24" spans="1:10" ht="31.5" x14ac:dyDescent="0.25">
      <c r="A24" s="69" t="s">
        <v>200</v>
      </c>
      <c r="B24" s="10" t="s">
        <v>201</v>
      </c>
      <c r="C24" s="137"/>
      <c r="D24" s="137"/>
      <c r="E24" s="137"/>
      <c r="F24" s="137"/>
      <c r="G24" s="137"/>
      <c r="H24" s="137"/>
      <c r="I24" s="137"/>
      <c r="J24" s="137"/>
    </row>
    <row r="25" spans="1:10" ht="31.5" x14ac:dyDescent="0.25">
      <c r="A25" s="69" t="s">
        <v>202</v>
      </c>
      <c r="B25" s="10" t="s">
        <v>203</v>
      </c>
      <c r="C25" s="137"/>
      <c r="D25" s="137"/>
      <c r="E25" s="137"/>
      <c r="F25" s="137"/>
      <c r="G25" s="137"/>
      <c r="H25" s="137"/>
      <c r="I25" s="137"/>
      <c r="J25" s="137"/>
    </row>
    <row r="26" spans="1:10" x14ac:dyDescent="0.25">
      <c r="A26" s="69" t="s">
        <v>204</v>
      </c>
      <c r="B26" s="10" t="s">
        <v>285</v>
      </c>
      <c r="C26" s="113"/>
      <c r="D26" s="113"/>
      <c r="E26" s="113"/>
      <c r="F26" s="113"/>
      <c r="G26" s="113"/>
      <c r="H26" s="113"/>
      <c r="I26" s="113"/>
      <c r="J26" s="113"/>
    </row>
    <row r="27" spans="1:10" x14ac:dyDescent="0.25">
      <c r="A27" s="69" t="s">
        <v>29</v>
      </c>
      <c r="B27" s="10" t="s">
        <v>293</v>
      </c>
      <c r="C27" s="113">
        <f>C28+C30</f>
        <v>7926</v>
      </c>
      <c r="D27" s="113">
        <f t="shared" ref="D27:E27" si="1">D28+D30</f>
        <v>8289.5</v>
      </c>
      <c r="E27" s="113">
        <f t="shared" si="1"/>
        <v>10624.5</v>
      </c>
      <c r="F27" s="113">
        <f t="shared" ref="F27:I27" si="2">F28</f>
        <v>0</v>
      </c>
      <c r="G27" s="113">
        <f t="shared" si="2"/>
        <v>0</v>
      </c>
      <c r="H27" s="113">
        <f t="shared" si="2"/>
        <v>0</v>
      </c>
      <c r="I27" s="113">
        <f t="shared" si="2"/>
        <v>0</v>
      </c>
      <c r="J27" s="113">
        <f>SUM(C27:I27)</f>
        <v>26840</v>
      </c>
    </row>
    <row r="28" spans="1:10" x14ac:dyDescent="0.25">
      <c r="A28" s="69" t="s">
        <v>205</v>
      </c>
      <c r="B28" s="10" t="s">
        <v>284</v>
      </c>
      <c r="C28" s="113">
        <v>0</v>
      </c>
      <c r="D28" s="113">
        <f>'приложение 3.2 2018-2020 тр'!L43</f>
        <v>363.5</v>
      </c>
      <c r="E28" s="113">
        <f>'приложение 3.2 2018-2020 тр'!M43</f>
        <v>2698.5</v>
      </c>
      <c r="F28" s="113"/>
      <c r="G28" s="113"/>
      <c r="H28" s="113"/>
      <c r="I28" s="113"/>
      <c r="J28" s="113">
        <f>C28+D28+E28</f>
        <v>3062</v>
      </c>
    </row>
    <row r="29" spans="1:10" hidden="1" x14ac:dyDescent="0.25">
      <c r="A29" s="305"/>
      <c r="B29" s="306"/>
      <c r="C29" s="307"/>
      <c r="D29" s="307"/>
      <c r="E29" s="307"/>
      <c r="F29" s="307"/>
      <c r="G29" s="307"/>
      <c r="H29" s="307"/>
      <c r="I29" s="307"/>
      <c r="J29" s="307"/>
    </row>
    <row r="30" spans="1:10" x14ac:dyDescent="0.25">
      <c r="A30" s="69" t="s">
        <v>207</v>
      </c>
      <c r="B30" s="10" t="s">
        <v>206</v>
      </c>
      <c r="C30" s="161">
        <v>7926</v>
      </c>
      <c r="D30" s="161">
        <f>C30</f>
        <v>7926</v>
      </c>
      <c r="E30" s="161">
        <f>D30</f>
        <v>7926</v>
      </c>
      <c r="F30" s="137"/>
      <c r="G30" s="137"/>
      <c r="H30" s="137"/>
      <c r="I30" s="137"/>
      <c r="J30" s="113">
        <f>C30+D30+E30</f>
        <v>23778</v>
      </c>
    </row>
    <row r="31" spans="1:10" x14ac:dyDescent="0.25">
      <c r="A31" s="69" t="s">
        <v>209</v>
      </c>
      <c r="B31" s="10" t="s">
        <v>210</v>
      </c>
      <c r="C31" s="161"/>
      <c r="D31" s="161"/>
      <c r="E31" s="161"/>
      <c r="F31" s="137"/>
      <c r="G31" s="137"/>
      <c r="H31" s="137"/>
      <c r="I31" s="137"/>
      <c r="J31" s="137"/>
    </row>
    <row r="32" spans="1:10" x14ac:dyDescent="0.25">
      <c r="A32" s="69" t="s">
        <v>31</v>
      </c>
      <c r="B32" s="10" t="s">
        <v>211</v>
      </c>
      <c r="C32" s="137"/>
      <c r="D32" s="137"/>
      <c r="E32" s="137"/>
      <c r="F32" s="137"/>
      <c r="G32" s="137"/>
      <c r="H32" s="137"/>
      <c r="I32" s="137"/>
      <c r="J32" s="137"/>
    </row>
    <row r="33" spans="1:12" x14ac:dyDescent="0.25">
      <c r="A33" s="69" t="s">
        <v>33</v>
      </c>
      <c r="B33" s="10" t="s">
        <v>212</v>
      </c>
      <c r="C33" s="137"/>
      <c r="D33" s="137"/>
      <c r="E33" s="137"/>
      <c r="F33" s="137"/>
      <c r="G33" s="137"/>
      <c r="H33" s="137"/>
      <c r="I33" s="137"/>
      <c r="J33" s="137"/>
    </row>
    <row r="34" spans="1:12" x14ac:dyDescent="0.25">
      <c r="A34" s="69" t="s">
        <v>213</v>
      </c>
      <c r="B34" s="10" t="s">
        <v>214</v>
      </c>
      <c r="C34" s="137"/>
      <c r="D34" s="137"/>
      <c r="E34" s="137"/>
      <c r="F34" s="137"/>
      <c r="G34" s="137"/>
      <c r="H34" s="137"/>
      <c r="I34" s="137"/>
      <c r="J34" s="137"/>
    </row>
    <row r="35" spans="1:12" x14ac:dyDescent="0.25">
      <c r="A35" s="69" t="s">
        <v>120</v>
      </c>
      <c r="B35" s="10" t="s">
        <v>215</v>
      </c>
      <c r="C35" s="137"/>
      <c r="D35" s="137"/>
      <c r="E35" s="137"/>
      <c r="F35" s="137"/>
      <c r="G35" s="137"/>
      <c r="H35" s="137"/>
      <c r="I35" s="137"/>
      <c r="J35" s="137"/>
    </row>
    <row r="36" spans="1:12" x14ac:dyDescent="0.25">
      <c r="A36" s="69" t="s">
        <v>35</v>
      </c>
      <c r="B36" s="10" t="s">
        <v>216</v>
      </c>
      <c r="C36" s="113">
        <f>C37</f>
        <v>0</v>
      </c>
      <c r="D36" s="113">
        <f>D37</f>
        <v>17294.375</v>
      </c>
      <c r="E36" s="113">
        <f>E37</f>
        <v>13319.375</v>
      </c>
      <c r="F36" s="113"/>
      <c r="G36" s="113"/>
      <c r="H36" s="113"/>
      <c r="I36" s="113"/>
      <c r="J36" s="113">
        <f>J37</f>
        <v>30613.75</v>
      </c>
      <c r="K36" s="107"/>
    </row>
    <row r="37" spans="1:12" x14ac:dyDescent="0.25">
      <c r="A37" s="69" t="s">
        <v>37</v>
      </c>
      <c r="B37" s="10" t="s">
        <v>241</v>
      </c>
      <c r="C37" s="113">
        <f>C38+C39</f>
        <v>0</v>
      </c>
      <c r="D37" s="113">
        <f>D38+D39</f>
        <v>17294.375</v>
      </c>
      <c r="E37" s="113">
        <f>E38+E39</f>
        <v>13319.375</v>
      </c>
      <c r="F37" s="113"/>
      <c r="G37" s="113"/>
      <c r="H37" s="113"/>
      <c r="I37" s="113"/>
      <c r="J37" s="113">
        <f>J38+J39</f>
        <v>30613.75</v>
      </c>
      <c r="L37" s="72"/>
    </row>
    <row r="38" spans="1:12" x14ac:dyDescent="0.25">
      <c r="A38" s="96" t="s">
        <v>239</v>
      </c>
      <c r="B38" s="10" t="s">
        <v>242</v>
      </c>
      <c r="C38" s="113"/>
      <c r="D38" s="113">
        <f>D21</f>
        <v>13835.5</v>
      </c>
      <c r="E38" s="113">
        <f>E21</f>
        <v>10655.5</v>
      </c>
      <c r="F38" s="113"/>
      <c r="G38" s="113"/>
      <c r="H38" s="113"/>
      <c r="I38" s="113"/>
      <c r="J38" s="113">
        <f>C38+D38+E38</f>
        <v>24491</v>
      </c>
      <c r="K38" s="71"/>
    </row>
    <row r="39" spans="1:12" x14ac:dyDescent="0.25">
      <c r="A39" s="83" t="s">
        <v>240</v>
      </c>
      <c r="B39" s="10" t="s">
        <v>243</v>
      </c>
      <c r="C39" s="113">
        <f>C38*0.25</f>
        <v>0</v>
      </c>
      <c r="D39" s="113">
        <f t="shared" ref="D39:E39" si="3">D38*0.25</f>
        <v>3458.875</v>
      </c>
      <c r="E39" s="113">
        <f t="shared" si="3"/>
        <v>2663.875</v>
      </c>
      <c r="F39" s="113">
        <f>F38*0.25</f>
        <v>0</v>
      </c>
      <c r="G39" s="113">
        <f>G38*0.25</f>
        <v>0</v>
      </c>
      <c r="H39" s="113">
        <f>H38*0.25</f>
        <v>0</v>
      </c>
      <c r="I39" s="113">
        <f>I38*0.25</f>
        <v>0</v>
      </c>
      <c r="J39" s="113">
        <f>C39+D39+E39</f>
        <v>6122.75</v>
      </c>
      <c r="K39" s="71"/>
      <c r="L39" s="71"/>
    </row>
    <row r="40" spans="1:12" x14ac:dyDescent="0.25">
      <c r="A40" s="83" t="s">
        <v>38</v>
      </c>
      <c r="B40" s="10" t="s">
        <v>217</v>
      </c>
      <c r="C40" s="137"/>
      <c r="D40" s="137"/>
      <c r="E40" s="137"/>
      <c r="F40" s="137"/>
      <c r="G40" s="137"/>
      <c r="H40" s="137"/>
      <c r="I40" s="137"/>
      <c r="J40" s="137"/>
    </row>
    <row r="41" spans="1:12" x14ac:dyDescent="0.25">
      <c r="A41" s="69" t="s">
        <v>341</v>
      </c>
      <c r="B41" s="10" t="s">
        <v>218</v>
      </c>
      <c r="C41" s="137"/>
      <c r="D41" s="137"/>
      <c r="E41" s="137"/>
      <c r="F41" s="137"/>
      <c r="G41" s="137"/>
      <c r="H41" s="137"/>
      <c r="I41" s="137"/>
      <c r="J41" s="137"/>
    </row>
    <row r="42" spans="1:12" x14ac:dyDescent="0.25">
      <c r="A42" s="69" t="s">
        <v>112</v>
      </c>
      <c r="B42" s="10" t="s">
        <v>219</v>
      </c>
      <c r="C42" s="113"/>
      <c r="D42" s="113"/>
      <c r="E42" s="113"/>
      <c r="F42" s="137"/>
      <c r="G42" s="137"/>
      <c r="H42" s="137"/>
      <c r="I42" s="137"/>
      <c r="J42" s="113"/>
    </row>
    <row r="43" spans="1:12" x14ac:dyDescent="0.25">
      <c r="A43" s="69" t="s">
        <v>113</v>
      </c>
      <c r="B43" s="10" t="s">
        <v>220</v>
      </c>
      <c r="C43" s="137"/>
      <c r="D43" s="137"/>
      <c r="E43" s="137"/>
      <c r="F43" s="137"/>
      <c r="G43" s="137"/>
      <c r="H43" s="137"/>
      <c r="I43" s="137"/>
      <c r="J43" s="113"/>
    </row>
    <row r="44" spans="1:12" ht="16.5" customHeight="1" x14ac:dyDescent="0.25">
      <c r="A44" s="84"/>
      <c r="B44" s="35" t="s">
        <v>221</v>
      </c>
      <c r="C44" s="113">
        <f>C19+C39+C42+C43</f>
        <v>17200</v>
      </c>
      <c r="D44" s="113">
        <f t="shared" ref="D44:E44" si="4">D19+D39+D42+D43</f>
        <v>25583.875</v>
      </c>
      <c r="E44" s="113">
        <f t="shared" si="4"/>
        <v>23943.875</v>
      </c>
      <c r="F44" s="113">
        <f t="shared" ref="F44:I44" si="5">F19+F36</f>
        <v>0</v>
      </c>
      <c r="G44" s="113">
        <f t="shared" si="5"/>
        <v>0</v>
      </c>
      <c r="H44" s="113">
        <f t="shared" si="5"/>
        <v>0</v>
      </c>
      <c r="I44" s="113">
        <f t="shared" si="5"/>
        <v>0</v>
      </c>
      <c r="J44" s="113">
        <f>C44+D44+E44</f>
        <v>66727.75</v>
      </c>
      <c r="K44" s="71"/>
    </row>
    <row r="45" spans="1:12" ht="16.5" customHeight="1" x14ac:dyDescent="0.25">
      <c r="A45" s="85"/>
      <c r="B45" s="10"/>
      <c r="C45" s="63"/>
      <c r="D45" s="63"/>
      <c r="E45" s="63"/>
      <c r="F45" s="63"/>
      <c r="G45" s="63"/>
      <c r="H45" s="63"/>
      <c r="I45" s="63"/>
      <c r="J45" s="63"/>
    </row>
    <row r="46" spans="1:12" ht="16.5" customHeight="1" x14ac:dyDescent="0.25">
      <c r="A46" s="85"/>
      <c r="B46" s="64"/>
      <c r="C46" s="63"/>
      <c r="D46" s="63"/>
      <c r="E46" s="63"/>
      <c r="F46" s="63"/>
      <c r="G46" s="63"/>
      <c r="H46" s="63"/>
      <c r="I46" s="63"/>
      <c r="J46" s="63"/>
    </row>
    <row r="47" spans="1:12" ht="16.5" customHeight="1" x14ac:dyDescent="0.25">
      <c r="A47" s="85"/>
      <c r="B47" s="64"/>
      <c r="C47" s="63"/>
      <c r="D47" s="63"/>
      <c r="E47" s="63"/>
      <c r="F47" s="63"/>
      <c r="G47" s="63"/>
      <c r="H47" s="63"/>
      <c r="I47" s="63"/>
      <c r="J47" s="63"/>
    </row>
    <row r="48" spans="1:12" x14ac:dyDescent="0.25">
      <c r="A48" s="20"/>
      <c r="B48" s="65"/>
      <c r="C48" s="20"/>
      <c r="D48" s="20"/>
      <c r="E48" s="20"/>
      <c r="F48" s="20"/>
      <c r="G48" s="20"/>
      <c r="H48" s="20"/>
      <c r="I48" s="20"/>
      <c r="J48" s="20"/>
    </row>
    <row r="49" spans="1:10" x14ac:dyDescent="0.25">
      <c r="A49" s="21"/>
      <c r="B49" s="19"/>
    </row>
    <row r="50" spans="1:10" customFormat="1" ht="18.75" x14ac:dyDescent="0.3">
      <c r="A50" s="582" t="str">
        <f>'приложение 4.1 2018-2020'!A189:C189</f>
        <v>Зам.генерального директора</v>
      </c>
      <c r="B50" s="582"/>
      <c r="C50" s="398"/>
      <c r="D50" s="398"/>
      <c r="E50" s="398" t="str">
        <f>'приложение 4.1 2018-2020'!K189</f>
        <v>И.В. Семчева</v>
      </c>
      <c r="F50" s="401"/>
      <c r="G50" s="401"/>
      <c r="H50" s="401"/>
      <c r="I50" s="401"/>
      <c r="J50" s="401"/>
    </row>
    <row r="51" spans="1:10" x14ac:dyDescent="0.25">
      <c r="A51" s="21"/>
    </row>
    <row r="52" spans="1:10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 x14ac:dyDescent="0.25">
      <c r="A53" s="21"/>
    </row>
    <row r="54" spans="1:10" x14ac:dyDescent="0.25">
      <c r="A54" s="22"/>
      <c r="C54" s="44"/>
      <c r="D54" s="44"/>
      <c r="E54" s="44"/>
      <c r="F54" s="44"/>
      <c r="G54" s="44"/>
      <c r="H54" s="44"/>
      <c r="I54" s="44"/>
      <c r="J54" s="43"/>
    </row>
    <row r="55" spans="1:10" x14ac:dyDescent="0.25">
      <c r="C55" s="24"/>
      <c r="D55" s="24"/>
      <c r="E55" s="24"/>
      <c r="F55" s="24"/>
      <c r="G55" s="24"/>
      <c r="H55" s="24"/>
      <c r="I55" s="24"/>
    </row>
    <row r="56" spans="1:10" x14ac:dyDescent="0.25">
      <c r="A56" s="2"/>
      <c r="C56" s="26"/>
      <c r="D56" s="26"/>
      <c r="E56" s="26"/>
      <c r="F56" s="26"/>
      <c r="G56" s="26"/>
      <c r="H56" s="26"/>
      <c r="I56" s="26"/>
    </row>
  </sheetData>
  <mergeCells count="6">
    <mergeCell ref="A50:B50"/>
    <mergeCell ref="C9:J9"/>
    <mergeCell ref="A4:B4"/>
    <mergeCell ref="E17:J17"/>
    <mergeCell ref="A14:J14"/>
    <mergeCell ref="A15:J15"/>
  </mergeCells>
  <phoneticPr fontId="20" type="noConversion"/>
  <pageMargins left="0.74803149606299213" right="0.74803149606299213" top="0.27559055118110237" bottom="0.19685039370078741" header="0.23622047244094491" footer="0.19685039370078741"/>
  <pageSetup paperSize="9" scale="8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</sheetPr>
  <dimension ref="A1:L56"/>
  <sheetViews>
    <sheetView topLeftCell="A13" zoomScale="75" zoomScaleNormal="75" zoomScaleSheetLayoutView="80" workbookViewId="0">
      <selection activeCell="N53" sqref="N53"/>
    </sheetView>
  </sheetViews>
  <sheetFormatPr defaultRowHeight="15.75" x14ac:dyDescent="0.25"/>
  <cols>
    <col min="1" max="1" width="10.125" style="1" bestFit="1" customWidth="1"/>
    <col min="2" max="2" width="44" style="1" bestFit="1" customWidth="1"/>
    <col min="3" max="5" width="11.25" style="1" bestFit="1" customWidth="1"/>
    <col min="6" max="9" width="0" style="1" hidden="1" customWidth="1"/>
    <col min="10" max="10" width="11.25" style="1" bestFit="1" customWidth="1"/>
    <col min="11" max="11" width="9.625" style="1" customWidth="1"/>
    <col min="12" max="16384" width="9" style="1"/>
  </cols>
  <sheetData>
    <row r="1" spans="1:11" ht="18.75" x14ac:dyDescent="0.3">
      <c r="J1" s="220" t="s">
        <v>350</v>
      </c>
    </row>
    <row r="2" spans="1:11" ht="18.75" x14ac:dyDescent="0.3">
      <c r="J2" s="125" t="s">
        <v>7</v>
      </c>
    </row>
    <row r="3" spans="1:11" s="62" customFormat="1" ht="18.75" x14ac:dyDescent="0.25">
      <c r="A3" s="149"/>
      <c r="B3" s="149"/>
      <c r="C3" s="149"/>
      <c r="D3" s="149"/>
      <c r="E3" s="149"/>
      <c r="F3" s="149"/>
      <c r="G3" s="149"/>
      <c r="H3" s="149"/>
      <c r="I3" s="149"/>
      <c r="J3" s="149"/>
    </row>
    <row r="4" spans="1:11" s="62" customFormat="1" ht="18.75" x14ac:dyDescent="0.25">
      <c r="A4" s="533" t="s">
        <v>283</v>
      </c>
      <c r="B4" s="515"/>
      <c r="C4" s="149"/>
      <c r="D4" s="149"/>
      <c r="E4" s="149"/>
      <c r="F4" s="149"/>
      <c r="G4" s="149"/>
      <c r="H4" s="149"/>
      <c r="I4" s="149"/>
      <c r="J4" s="149"/>
    </row>
    <row r="5" spans="1:11" s="62" customFormat="1" ht="18.75" x14ac:dyDescent="0.25">
      <c r="A5" s="149"/>
      <c r="B5" s="149"/>
      <c r="C5" s="149"/>
      <c r="D5" s="149"/>
      <c r="E5" s="149"/>
      <c r="F5" s="149"/>
      <c r="G5" s="149"/>
      <c r="H5" s="149"/>
      <c r="I5" s="149"/>
      <c r="J5" s="149"/>
    </row>
    <row r="6" spans="1:11" s="62" customFormat="1" x14ac:dyDescent="0.25">
      <c r="A6" s="61"/>
      <c r="B6" s="61"/>
      <c r="C6" s="1"/>
      <c r="D6" s="1"/>
      <c r="E6" s="1"/>
      <c r="F6" s="1"/>
      <c r="G6" s="1"/>
      <c r="H6" s="1"/>
      <c r="I6" s="1"/>
      <c r="J6" s="3" t="s">
        <v>9</v>
      </c>
      <c r="K6" s="66"/>
    </row>
    <row r="7" spans="1:11" x14ac:dyDescent="0.25">
      <c r="J7" s="3" t="s">
        <v>311</v>
      </c>
      <c r="K7" s="66"/>
    </row>
    <row r="8" spans="1:11" x14ac:dyDescent="0.25">
      <c r="J8" s="3"/>
      <c r="K8" s="66"/>
    </row>
    <row r="9" spans="1:11" ht="15.75" customHeight="1" x14ac:dyDescent="0.25">
      <c r="C9" s="539" t="s">
        <v>298</v>
      </c>
      <c r="D9" s="539"/>
      <c r="E9" s="539"/>
      <c r="F9" s="539"/>
      <c r="G9" s="539"/>
      <c r="H9" s="539"/>
      <c r="I9" s="539"/>
      <c r="J9" s="539"/>
      <c r="K9" s="27"/>
    </row>
    <row r="10" spans="1:11" x14ac:dyDescent="0.25">
      <c r="J10" s="3" t="s">
        <v>10</v>
      </c>
      <c r="K10" s="66"/>
    </row>
    <row r="11" spans="1:11" x14ac:dyDescent="0.25">
      <c r="J11" s="3" t="s">
        <v>11</v>
      </c>
      <c r="K11" s="66"/>
    </row>
    <row r="12" spans="1:11" x14ac:dyDescent="0.25">
      <c r="J12" s="3"/>
      <c r="K12" s="66"/>
    </row>
    <row r="13" spans="1:11" s="62" customFormat="1" ht="18.75" x14ac:dyDescent="0.25">
      <c r="A13" s="702" t="s">
        <v>334</v>
      </c>
      <c r="B13" s="702"/>
      <c r="C13" s="702"/>
      <c r="D13" s="702"/>
      <c r="E13" s="702"/>
      <c r="F13" s="702"/>
      <c r="G13" s="702"/>
      <c r="H13" s="702"/>
      <c r="I13" s="702"/>
      <c r="J13" s="702"/>
    </row>
    <row r="14" spans="1:11" ht="18.75" x14ac:dyDescent="0.25">
      <c r="A14" s="702" t="str">
        <f>'приложение 1.1 2013-2017 ген'!A14</f>
        <v>на 2018-2020 годы</v>
      </c>
      <c r="B14" s="702"/>
      <c r="C14" s="702"/>
      <c r="D14" s="702"/>
      <c r="E14" s="702"/>
      <c r="F14" s="702"/>
      <c r="G14" s="702"/>
      <c r="H14" s="702"/>
      <c r="I14" s="702"/>
      <c r="J14" s="702"/>
      <c r="K14" s="66"/>
    </row>
    <row r="15" spans="1:11" x14ac:dyDescent="0.25">
      <c r="J15" s="3"/>
      <c r="K15" s="66"/>
    </row>
    <row r="16" spans="1:11" x14ac:dyDescent="0.25">
      <c r="J16" s="3"/>
      <c r="K16" s="66"/>
    </row>
    <row r="17" spans="1:11" x14ac:dyDescent="0.25">
      <c r="A17" s="26"/>
      <c r="E17" s="531" t="s">
        <v>297</v>
      </c>
      <c r="F17" s="531"/>
      <c r="G17" s="531"/>
      <c r="H17" s="531"/>
      <c r="I17" s="531"/>
      <c r="J17" s="531"/>
    </row>
    <row r="18" spans="1:11" ht="48" customHeight="1" x14ac:dyDescent="0.25">
      <c r="A18" s="67" t="s">
        <v>12</v>
      </c>
      <c r="B18" s="67" t="s">
        <v>191</v>
      </c>
      <c r="C18" s="67" t="str">
        <f>'приложение 4.2 2018-2020 ген'!C19</f>
        <v xml:space="preserve">План 2018 года </v>
      </c>
      <c r="D18" s="67" t="str">
        <f>'приложение 4.2 2018-2020 ген'!D19</f>
        <v xml:space="preserve">План 2019 года </v>
      </c>
      <c r="E18" s="67" t="str">
        <f>'приложение 4.2 2018-2020 ген'!E19</f>
        <v xml:space="preserve">План 2020 года </v>
      </c>
      <c r="F18" s="67" t="s">
        <v>6</v>
      </c>
      <c r="G18" s="67" t="s">
        <v>236</v>
      </c>
      <c r="H18" s="67" t="s">
        <v>237</v>
      </c>
      <c r="I18" s="67" t="s">
        <v>238</v>
      </c>
      <c r="J18" s="67" t="s">
        <v>19</v>
      </c>
    </row>
    <row r="19" spans="1:11" x14ac:dyDescent="0.25">
      <c r="A19" s="8">
        <v>1</v>
      </c>
      <c r="B19" s="10" t="s">
        <v>192</v>
      </c>
      <c r="C19" s="102">
        <f>'приложение 4.2 2018-2020 ген'!C20+'приложение 4.2 2018-2020 тр'!C19</f>
        <v>19113</v>
      </c>
      <c r="D19" s="102">
        <f>'приложение 4.2 2018-2020 ген'!D20+'приложение 4.2 2018-2020 тр'!D19</f>
        <v>48125</v>
      </c>
      <c r="E19" s="102">
        <f>'приложение 4.2 2018-2020 ген'!E20+'приложение 4.2 2018-2020 тр'!E19</f>
        <v>27780</v>
      </c>
      <c r="F19" s="113"/>
      <c r="G19" s="113"/>
      <c r="H19" s="113"/>
      <c r="I19" s="113"/>
      <c r="J19" s="113">
        <f>C19+D19+E19</f>
        <v>95018</v>
      </c>
    </row>
    <row r="20" spans="1:11" x14ac:dyDescent="0.25">
      <c r="A20" s="69" t="s">
        <v>24</v>
      </c>
      <c r="B20" s="10" t="s">
        <v>193</v>
      </c>
      <c r="C20" s="102">
        <f>C21</f>
        <v>2916</v>
      </c>
      <c r="D20" s="102">
        <f>'приложение 4.2 2018-2020 ген'!D21+'приложение 4.2 2018-2020 тр'!D20</f>
        <v>31332.5</v>
      </c>
      <c r="E20" s="102">
        <f>'приложение 4.2 2018-2020 ген'!E21+'приложение 4.2 2018-2020 тр'!E20</f>
        <v>5603.5</v>
      </c>
      <c r="F20" s="113"/>
      <c r="G20" s="113"/>
      <c r="H20" s="113"/>
      <c r="I20" s="113"/>
      <c r="J20" s="113">
        <f>SUM(C20:I20)</f>
        <v>39852</v>
      </c>
    </row>
    <row r="21" spans="1:11" x14ac:dyDescent="0.25">
      <c r="A21" s="69" t="s">
        <v>194</v>
      </c>
      <c r="B21" s="10" t="s">
        <v>195</v>
      </c>
      <c r="C21" s="102">
        <f>'приложение 4.2 2018-2020 ген'!C22+'приложение 4.2 2018-2020 тр'!C21</f>
        <v>2916</v>
      </c>
      <c r="D21" s="102">
        <f>'приложение 4.2 2018-2020 ген'!D22+'приложение 4.2 2018-2020 тр'!D21</f>
        <v>31332.5</v>
      </c>
      <c r="E21" s="102">
        <f>'приложение 4.2 2018-2020 ген'!E22+'приложение 4.2 2018-2020 тр'!E21</f>
        <v>5603.5</v>
      </c>
      <c r="F21" s="68"/>
      <c r="G21" s="68"/>
      <c r="H21" s="68"/>
      <c r="I21" s="68"/>
      <c r="J21" s="113">
        <f>C21+D21+E21</f>
        <v>39852</v>
      </c>
    </row>
    <row r="22" spans="1:11" x14ac:dyDescent="0.25">
      <c r="A22" s="69" t="s">
        <v>196</v>
      </c>
      <c r="B22" s="10" t="s">
        <v>197</v>
      </c>
      <c r="C22" s="102"/>
      <c r="D22" s="102"/>
      <c r="E22" s="102"/>
      <c r="F22" s="137"/>
      <c r="G22" s="137"/>
      <c r="H22" s="137"/>
      <c r="I22" s="137"/>
      <c r="J22" s="113"/>
    </row>
    <row r="23" spans="1:11" ht="31.5" x14ac:dyDescent="0.25">
      <c r="A23" s="69" t="s">
        <v>198</v>
      </c>
      <c r="B23" s="10" t="s">
        <v>199</v>
      </c>
      <c r="C23" s="102"/>
      <c r="D23" s="102"/>
      <c r="E23" s="102"/>
      <c r="F23" s="137"/>
      <c r="G23" s="137"/>
      <c r="H23" s="137"/>
      <c r="I23" s="137"/>
      <c r="J23" s="113"/>
    </row>
    <row r="24" spans="1:11" ht="31.5" x14ac:dyDescent="0.25">
      <c r="A24" s="69" t="s">
        <v>200</v>
      </c>
      <c r="B24" s="10" t="s">
        <v>201</v>
      </c>
      <c r="C24" s="102"/>
      <c r="D24" s="102"/>
      <c r="E24" s="102"/>
      <c r="F24" s="137"/>
      <c r="G24" s="137"/>
      <c r="H24" s="137"/>
      <c r="I24" s="137"/>
      <c r="J24" s="113"/>
    </row>
    <row r="25" spans="1:11" ht="31.5" x14ac:dyDescent="0.25">
      <c r="A25" s="69" t="s">
        <v>202</v>
      </c>
      <c r="B25" s="10" t="s">
        <v>203</v>
      </c>
      <c r="C25" s="102"/>
      <c r="D25" s="102"/>
      <c r="E25" s="102"/>
      <c r="F25" s="137"/>
      <c r="G25" s="137"/>
      <c r="H25" s="137"/>
      <c r="I25" s="137"/>
      <c r="J25" s="113"/>
      <c r="K25" s="71"/>
    </row>
    <row r="26" spans="1:11" x14ac:dyDescent="0.25">
      <c r="A26" s="69" t="s">
        <v>204</v>
      </c>
      <c r="B26" s="10" t="s">
        <v>285</v>
      </c>
      <c r="C26" s="102"/>
      <c r="D26" s="102"/>
      <c r="E26" s="102"/>
      <c r="F26" s="113"/>
      <c r="G26" s="113"/>
      <c r="H26" s="113"/>
      <c r="I26" s="113"/>
      <c r="J26" s="113"/>
      <c r="K26" s="71"/>
    </row>
    <row r="27" spans="1:11" x14ac:dyDescent="0.25">
      <c r="A27" s="69" t="s">
        <v>29</v>
      </c>
      <c r="B27" s="10" t="s">
        <v>293</v>
      </c>
      <c r="C27" s="102">
        <f>'приложение 4.2 2018-2020 ген'!C28+'приложение 4.2 2018-2020 тр'!C27</f>
        <v>16197</v>
      </c>
      <c r="D27" s="102">
        <f>'приложение 4.2 2018-2020 ген'!D28+'приложение 4.2 2018-2020 тр'!D27</f>
        <v>16792.5</v>
      </c>
      <c r="E27" s="102">
        <f>'приложение 4.2 2018-2020 ген'!E28+'приложение 4.2 2018-2020 тр'!E27</f>
        <v>22176.5</v>
      </c>
      <c r="F27" s="113"/>
      <c r="G27" s="113"/>
      <c r="H27" s="113"/>
      <c r="I27" s="113"/>
      <c r="J27" s="113">
        <f>SUM(C27:I27)</f>
        <v>55166</v>
      </c>
      <c r="K27" s="71"/>
    </row>
    <row r="28" spans="1:11" x14ac:dyDescent="0.25">
      <c r="A28" s="69" t="s">
        <v>205</v>
      </c>
      <c r="B28" s="10" t="s">
        <v>284</v>
      </c>
      <c r="C28" s="102">
        <f>'приложение 4.2 2018-2020 ген'!C29+'приложение 4.2 2018-2020 тр'!C28</f>
        <v>0</v>
      </c>
      <c r="D28" s="102">
        <f>'приложение 4.2 2018-2020 ген'!D29+'приложение 4.2 2018-2020 тр'!D28</f>
        <v>595.5</v>
      </c>
      <c r="E28" s="102">
        <f>'приложение 4.2 2018-2020 ген'!E29+'приложение 4.2 2018-2020 тр'!E28</f>
        <v>5979.5</v>
      </c>
      <c r="F28" s="113"/>
      <c r="G28" s="113"/>
      <c r="H28" s="113"/>
      <c r="I28" s="113"/>
      <c r="J28" s="113">
        <f t="shared" ref="J28:J30" si="0">SUM(C28:I28)</f>
        <v>6575</v>
      </c>
      <c r="K28" s="71"/>
    </row>
    <row r="29" spans="1:11" x14ac:dyDescent="0.25">
      <c r="A29" s="305" t="s">
        <v>382</v>
      </c>
      <c r="B29" s="306" t="s">
        <v>383</v>
      </c>
      <c r="C29" s="308">
        <f>'приложение 4.2 2018-2020 ген'!C30+'приложение 4.2 2018-2020 тр'!C29</f>
        <v>0</v>
      </c>
      <c r="D29" s="308">
        <f>'приложение 4.2 2018-2020 ген'!D30+'приложение 4.2 2018-2020 тр'!D29</f>
        <v>0</v>
      </c>
      <c r="E29" s="308">
        <f>'приложение 4.2 2018-2020 ген'!E30+'приложение 4.2 2018-2020 тр'!E29</f>
        <v>0</v>
      </c>
      <c r="F29" s="307"/>
      <c r="G29" s="307"/>
      <c r="H29" s="307"/>
      <c r="I29" s="307"/>
      <c r="J29" s="113">
        <f t="shared" si="0"/>
        <v>0</v>
      </c>
      <c r="K29" s="71"/>
    </row>
    <row r="30" spans="1:11" x14ac:dyDescent="0.25">
      <c r="A30" s="69" t="s">
        <v>207</v>
      </c>
      <c r="B30" s="10" t="s">
        <v>206</v>
      </c>
      <c r="C30" s="102">
        <f>'приложение 4.2 2018-2020 ген'!C31+'приложение 4.2 2018-2020 тр'!C30</f>
        <v>16197</v>
      </c>
      <c r="D30" s="102">
        <f>'приложение 4.2 2018-2020 ген'!D31+'приложение 4.2 2018-2020 тр'!D30</f>
        <v>16197</v>
      </c>
      <c r="E30" s="102">
        <f>'приложение 4.2 2018-2020 ген'!E31+'приложение 4.2 2018-2020 тр'!E30</f>
        <v>16197</v>
      </c>
      <c r="F30" s="137"/>
      <c r="G30" s="137"/>
      <c r="H30" s="137"/>
      <c r="I30" s="137"/>
      <c r="J30" s="113">
        <f t="shared" si="0"/>
        <v>48591</v>
      </c>
    </row>
    <row r="31" spans="1:11" x14ac:dyDescent="0.25">
      <c r="A31" s="69" t="s">
        <v>209</v>
      </c>
      <c r="B31" s="10" t="s">
        <v>208</v>
      </c>
      <c r="C31" s="102"/>
      <c r="D31" s="102"/>
      <c r="E31" s="102"/>
      <c r="F31" s="137"/>
      <c r="G31" s="137"/>
      <c r="H31" s="137"/>
      <c r="I31" s="137"/>
      <c r="J31" s="113"/>
    </row>
    <row r="32" spans="1:11" x14ac:dyDescent="0.25">
      <c r="A32" s="69" t="s">
        <v>384</v>
      </c>
      <c r="B32" s="10" t="s">
        <v>210</v>
      </c>
      <c r="C32" s="102"/>
      <c r="D32" s="102"/>
      <c r="E32" s="102"/>
      <c r="F32" s="137"/>
      <c r="G32" s="137"/>
      <c r="H32" s="137"/>
      <c r="I32" s="137"/>
      <c r="J32" s="113"/>
    </row>
    <row r="33" spans="1:12" x14ac:dyDescent="0.25">
      <c r="A33" s="69" t="s">
        <v>31</v>
      </c>
      <c r="B33" s="10" t="s">
        <v>211</v>
      </c>
      <c r="C33" s="102"/>
      <c r="D33" s="102"/>
      <c r="E33" s="102"/>
      <c r="F33" s="137"/>
      <c r="G33" s="137"/>
      <c r="H33" s="137"/>
      <c r="I33" s="137"/>
      <c r="J33" s="113"/>
    </row>
    <row r="34" spans="1:12" x14ac:dyDescent="0.25">
      <c r="A34" s="69" t="s">
        <v>33</v>
      </c>
      <c r="B34" s="10" t="s">
        <v>212</v>
      </c>
      <c r="C34" s="102"/>
      <c r="D34" s="102"/>
      <c r="E34" s="102"/>
      <c r="F34" s="137"/>
      <c r="G34" s="137"/>
      <c r="H34" s="137"/>
      <c r="I34" s="137"/>
      <c r="J34" s="113"/>
    </row>
    <row r="35" spans="1:12" x14ac:dyDescent="0.25">
      <c r="A35" s="69" t="s">
        <v>213</v>
      </c>
      <c r="B35" s="10" t="s">
        <v>214</v>
      </c>
      <c r="C35" s="102"/>
      <c r="D35" s="102"/>
      <c r="E35" s="102"/>
      <c r="F35" s="137"/>
      <c r="G35" s="137"/>
      <c r="H35" s="137"/>
      <c r="I35" s="137"/>
      <c r="J35" s="113"/>
    </row>
    <row r="36" spans="1:12" x14ac:dyDescent="0.25">
      <c r="A36" s="69" t="s">
        <v>120</v>
      </c>
      <c r="B36" s="10" t="s">
        <v>215</v>
      </c>
      <c r="C36" s="102"/>
      <c r="D36" s="102"/>
      <c r="E36" s="102"/>
      <c r="F36" s="137"/>
      <c r="G36" s="137"/>
      <c r="H36" s="137"/>
      <c r="I36" s="137"/>
      <c r="J36" s="113"/>
    </row>
    <row r="37" spans="1:12" x14ac:dyDescent="0.25">
      <c r="A37" s="69" t="s">
        <v>35</v>
      </c>
      <c r="B37" s="10" t="s">
        <v>216</v>
      </c>
      <c r="C37" s="102">
        <f>C38</f>
        <v>0</v>
      </c>
      <c r="D37" s="102">
        <f t="shared" ref="D37:I37" si="1">D38</f>
        <v>39165.625</v>
      </c>
      <c r="E37" s="102">
        <f t="shared" si="1"/>
        <v>13319.375</v>
      </c>
      <c r="F37" s="102">
        <f t="shared" si="1"/>
        <v>0</v>
      </c>
      <c r="G37" s="102">
        <f t="shared" si="1"/>
        <v>0</v>
      </c>
      <c r="H37" s="102">
        <f t="shared" si="1"/>
        <v>0</v>
      </c>
      <c r="I37" s="102">
        <f t="shared" si="1"/>
        <v>0</v>
      </c>
      <c r="J37" s="113">
        <f>J38</f>
        <v>52485</v>
      </c>
      <c r="K37" s="71"/>
    </row>
    <row r="38" spans="1:12" x14ac:dyDescent="0.25">
      <c r="A38" s="69" t="s">
        <v>37</v>
      </c>
      <c r="B38" s="10" t="s">
        <v>241</v>
      </c>
      <c r="C38" s="102">
        <f>C39+C40</f>
        <v>0</v>
      </c>
      <c r="D38" s="102">
        <f t="shared" ref="D38:E38" si="2">D39+D40</f>
        <v>39165.625</v>
      </c>
      <c r="E38" s="102">
        <f t="shared" si="2"/>
        <v>13319.375</v>
      </c>
      <c r="F38" s="102">
        <f>F39+F40</f>
        <v>0</v>
      </c>
      <c r="G38" s="102">
        <f>G39+G40</f>
        <v>0</v>
      </c>
      <c r="H38" s="102">
        <f>H39+H40</f>
        <v>0</v>
      </c>
      <c r="I38" s="102">
        <f>I39+I40</f>
        <v>0</v>
      </c>
      <c r="J38" s="102">
        <f>J39+J40</f>
        <v>52485</v>
      </c>
    </row>
    <row r="39" spans="1:12" x14ac:dyDescent="0.25">
      <c r="A39" s="96" t="s">
        <v>239</v>
      </c>
      <c r="B39" s="10" t="s">
        <v>242</v>
      </c>
      <c r="C39" s="102">
        <f>'приложение 4.2 2018-2020 ген'!C39+'приложение 4.2 2018-2020 тр'!C38</f>
        <v>0</v>
      </c>
      <c r="D39" s="102">
        <f>'приложение 4.2 2018-2020 ген'!D39+'приложение 4.2 2018-2020 тр'!D38</f>
        <v>31332.5</v>
      </c>
      <c r="E39" s="102">
        <f>'приложение 4.2 2018-2020 ген'!E39+'приложение 4.2 2018-2020 тр'!E38</f>
        <v>10655.5</v>
      </c>
      <c r="F39" s="113"/>
      <c r="G39" s="113"/>
      <c r="H39" s="113"/>
      <c r="I39" s="113"/>
      <c r="J39" s="113">
        <f>SUM(C39:I39)</f>
        <v>41988</v>
      </c>
      <c r="K39" s="71"/>
    </row>
    <row r="40" spans="1:12" x14ac:dyDescent="0.25">
      <c r="A40" s="83" t="s">
        <v>240</v>
      </c>
      <c r="B40" s="10" t="s">
        <v>243</v>
      </c>
      <c r="C40" s="102">
        <f>'приложение 4.2 2018-2020 ген'!C40+'приложение 4.2 2018-2020 тр'!C39</f>
        <v>0</v>
      </c>
      <c r="D40" s="102">
        <f>'приложение 4.2 2018-2020 ген'!D40+'приложение 4.2 2018-2020 тр'!D39</f>
        <v>7833.125</v>
      </c>
      <c r="E40" s="102">
        <f>'приложение 4.2 2018-2020 ген'!E40+'приложение 4.2 2018-2020 тр'!E39</f>
        <v>2663.875</v>
      </c>
      <c r="F40" s="113"/>
      <c r="G40" s="113"/>
      <c r="H40" s="113"/>
      <c r="I40" s="113"/>
      <c r="J40" s="113">
        <f>SUM(C40:I40)</f>
        <v>10497</v>
      </c>
      <c r="K40" s="71"/>
      <c r="L40" s="71"/>
    </row>
    <row r="41" spans="1:12" x14ac:dyDescent="0.25">
      <c r="A41" s="83" t="s">
        <v>38</v>
      </c>
      <c r="B41" s="10" t="s">
        <v>217</v>
      </c>
      <c r="C41" s="102"/>
      <c r="D41" s="102"/>
      <c r="E41" s="102"/>
      <c r="F41" s="137"/>
      <c r="G41" s="137"/>
      <c r="H41" s="137"/>
      <c r="I41" s="137"/>
      <c r="J41" s="113"/>
    </row>
    <row r="42" spans="1:12" x14ac:dyDescent="0.25">
      <c r="A42" s="69" t="s">
        <v>341</v>
      </c>
      <c r="B42" s="10" t="s">
        <v>218</v>
      </c>
      <c r="C42" s="102"/>
      <c r="D42" s="102"/>
      <c r="E42" s="102"/>
      <c r="F42" s="137"/>
      <c r="G42" s="137"/>
      <c r="H42" s="137"/>
      <c r="I42" s="137"/>
      <c r="J42" s="113"/>
    </row>
    <row r="43" spans="1:12" x14ac:dyDescent="0.25">
      <c r="A43" s="69" t="s">
        <v>112</v>
      </c>
      <c r="B43" s="10" t="s">
        <v>219</v>
      </c>
      <c r="C43" s="102"/>
      <c r="D43" s="102"/>
      <c r="E43" s="102"/>
      <c r="F43" s="137"/>
      <c r="G43" s="137"/>
      <c r="H43" s="137"/>
      <c r="I43" s="137"/>
      <c r="J43" s="113"/>
    </row>
    <row r="44" spans="1:12" x14ac:dyDescent="0.25">
      <c r="A44" s="69" t="s">
        <v>113</v>
      </c>
      <c r="B44" s="10" t="s">
        <v>220</v>
      </c>
      <c r="C44" s="102">
        <f>'приложение 4.2 2018-2020 ген'!C44+'приложение 4.2 2018-2020 тр'!C43</f>
        <v>0</v>
      </c>
      <c r="D44" s="102">
        <f>'приложение 4.2 2018-2020 ген'!D44+'приложение 4.2 2018-2020 тр'!D43</f>
        <v>0</v>
      </c>
      <c r="E44" s="102">
        <f>'приложение 4.2 2018-2020 ген'!E44+'приложение 4.2 2018-2020 тр'!E43</f>
        <v>0</v>
      </c>
      <c r="F44" s="137"/>
      <c r="G44" s="137"/>
      <c r="H44" s="137"/>
      <c r="I44" s="137"/>
      <c r="J44" s="113">
        <f t="shared" ref="J44" si="3">SUM(C44:I44)</f>
        <v>0</v>
      </c>
    </row>
    <row r="45" spans="1:12" ht="16.5" customHeight="1" x14ac:dyDescent="0.25">
      <c r="A45" s="84"/>
      <c r="B45" s="35" t="s">
        <v>221</v>
      </c>
      <c r="C45" s="102">
        <f>'приложение 4.2 2018-2020 ген'!C45+'приложение 4.2 2018-2020 тр'!C44</f>
        <v>19113</v>
      </c>
      <c r="D45" s="102">
        <f>'приложение 4.2 2018-2020 ген'!D45+'приложение 4.2 2018-2020 тр'!D44</f>
        <v>55958.125</v>
      </c>
      <c r="E45" s="102">
        <f>'приложение 4.2 2018-2020 ген'!E45+'приложение 4.2 2018-2020 тр'!E44</f>
        <v>30443.875</v>
      </c>
      <c r="F45" s="113"/>
      <c r="G45" s="113"/>
      <c r="H45" s="113"/>
      <c r="I45" s="113"/>
      <c r="J45" s="113">
        <f>SUM(C45:I45)-1</f>
        <v>105514</v>
      </c>
      <c r="K45" s="71"/>
    </row>
    <row r="46" spans="1:12" ht="16.5" customHeight="1" x14ac:dyDescent="0.25">
      <c r="A46" s="85"/>
      <c r="B46" s="10"/>
      <c r="C46" s="63"/>
      <c r="D46" s="63"/>
      <c r="E46" s="63"/>
      <c r="F46" s="63"/>
      <c r="G46" s="63"/>
      <c r="H46" s="63"/>
      <c r="I46" s="63"/>
      <c r="J46" s="63"/>
      <c r="K46" s="71"/>
    </row>
    <row r="47" spans="1:12" ht="16.5" customHeight="1" x14ac:dyDescent="0.25">
      <c r="A47" s="85"/>
      <c r="B47" s="64"/>
      <c r="C47" s="63"/>
      <c r="D47" s="63"/>
      <c r="E47" s="63"/>
      <c r="F47" s="63"/>
      <c r="G47" s="63"/>
      <c r="H47" s="63"/>
      <c r="I47" s="63"/>
      <c r="J47" s="63"/>
    </row>
    <row r="48" spans="1:12" ht="16.5" customHeight="1" x14ac:dyDescent="0.25">
      <c r="A48" s="85"/>
      <c r="B48" s="64"/>
      <c r="C48" s="63"/>
      <c r="D48" s="63"/>
      <c r="E48" s="63"/>
      <c r="F48" s="63"/>
      <c r="G48" s="63"/>
      <c r="H48" s="63"/>
      <c r="I48" s="63"/>
      <c r="J48" s="63"/>
    </row>
    <row r="49" spans="1:10" x14ac:dyDescent="0.25">
      <c r="A49" s="20"/>
      <c r="B49" s="65"/>
      <c r="C49" s="20"/>
      <c r="D49" s="20"/>
      <c r="E49" s="20"/>
      <c r="F49" s="20"/>
      <c r="G49" s="20"/>
      <c r="H49" s="20"/>
      <c r="I49" s="20"/>
      <c r="J49" s="20"/>
    </row>
    <row r="50" spans="1:10" customFormat="1" ht="18.75" x14ac:dyDescent="0.3">
      <c r="A50" s="582" t="str">
        <f>'приложение 4.1 2018-2020'!A189:C189</f>
        <v>Зам.генерального директора</v>
      </c>
      <c r="B50" s="582"/>
      <c r="C50" s="398"/>
      <c r="D50" s="398"/>
      <c r="E50" s="400"/>
      <c r="F50" s="401"/>
      <c r="G50" s="401"/>
      <c r="H50" s="401"/>
      <c r="I50" s="401"/>
      <c r="J50" s="402" t="str">
        <f>'приложение 4.1 2018-2020'!K189</f>
        <v>И.В. Семчева</v>
      </c>
    </row>
    <row r="51" spans="1:10" x14ac:dyDescent="0.25">
      <c r="A51" s="21"/>
    </row>
    <row r="52" spans="1:10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 x14ac:dyDescent="0.25">
      <c r="A53" s="21"/>
    </row>
    <row r="54" spans="1:10" x14ac:dyDescent="0.25">
      <c r="A54" s="22"/>
      <c r="C54" s="44"/>
      <c r="D54" s="44"/>
      <c r="E54" s="44"/>
      <c r="F54" s="44"/>
      <c r="G54" s="44"/>
      <c r="H54" s="44"/>
      <c r="I54" s="44"/>
      <c r="J54" s="43"/>
    </row>
    <row r="55" spans="1:10" x14ac:dyDescent="0.25">
      <c r="C55" s="24"/>
      <c r="D55" s="24"/>
      <c r="E55" s="24"/>
      <c r="F55" s="24"/>
      <c r="G55" s="24"/>
      <c r="H55" s="24"/>
      <c r="I55" s="24"/>
    </row>
    <row r="56" spans="1:10" x14ac:dyDescent="0.25">
      <c r="A56" s="2"/>
      <c r="C56" s="26"/>
      <c r="D56" s="26"/>
      <c r="E56" s="26"/>
      <c r="F56" s="26"/>
      <c r="G56" s="26"/>
      <c r="H56" s="26"/>
      <c r="I56" s="26"/>
    </row>
  </sheetData>
  <mergeCells count="6">
    <mergeCell ref="A50:B50"/>
    <mergeCell ref="C9:J9"/>
    <mergeCell ref="A4:B4"/>
    <mergeCell ref="E17:J17"/>
    <mergeCell ref="A13:J13"/>
    <mergeCell ref="A14:J14"/>
  </mergeCells>
  <phoneticPr fontId="20" type="noConversion"/>
  <pageMargins left="0.74803149606299213" right="0.74803149606299213" top="0.27559055118110237" bottom="0.19685039370078741" header="0.23622047244094491" footer="0.19685039370078741"/>
  <pageSetup paperSize="9" scale="81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HFT7WVBT7NgJoPpNXNxpyFLcVvdcpYJVLOeogoUGVds=</DigestValue>
    </Reference>
    <Reference URI="#idOfficeObject" Type="http://www.w3.org/2000/09/xmldsig#Object">
      <DigestMethod Algorithm="http://www.w3.org/2001/04/xmldsig-more#gostr3411"/>
      <DigestValue>pNjX+/ufqjHWPDRmaH/XPob+GzkM3GDdRAGZ9WIL3Aw=</DigestValue>
    </Reference>
  </SignedInfo>
  <SignatureValue>
    18SV1ljodjKyemK05bjr8EplanmuEvk+2/OoZvmrkG/6MFfg2xOt6uqXjMaG6d3TVZS72Na4
    6WvpRfM0CMXaSQ==
  </SignatureValue>
  <KeyInfo>
    <X509Data>
      <X509Certificate>
          MIIKKTCCCdigAwIBAgIRAK9j4HrEDMeA5xEzKTo1UXswCAYGKoUDAgIDMIIBejEeMBwGCSqG
          SIb3DQEJARYPY2FAc2tia29udHVyLnJ1MRgwFgYFKoUDZAESDTEwMjY2MDU2MDY2MjAxGjAY
          BggqhQMDgQMBARIMMDA2NjYzMDAzMTI3MQswCQYDVQQGEwJSVTEzMDEGA1UECAwqNjYg0KHQ
          stC10YDQtNC70L7QstGB0LrQsNGPINC+0LHQu9Cw0YHRgtGMMSEwHwYDVQQHDBjQldC60LDR
          gtC10YDQuNC90LHRg9GA0LMxLDAqBgNVBAkMI9Cf0YAuINCa0L7RgdC80L7QvdCw0LLRgtC+
          0LIg0LQuIDU2MTAwLgYDVQQLDCfQo9C00L7RgdGC0L7QstC10YDRj9GO0YnQuNC5INGG0LXQ
          vdGC0YAxKzApBgNVBAoMItCX0JDQniAi0J/QpCAi0KHQmtCRINCa0L7QvdGC0YPRgCIxMDAu
          BgNVBAMMJ9Cj0KYg0JfQkNCeICLQn9CkICLQodCa0JEg0JrQvtC90YLRg9GAIjAeFw0xNzA0
          MjQyMTA4MDFaFw0xODA1MjQyMTE4MDFaMIICMTEaMBgGCCqFAwOBAwEBEgwwMDQxMDEwOTAx
          NjcxIzAhBgkqhkiG9w0BCQEWFHNlbWNoZXZhSVZAeWFuZGV4LnJ1MQswCQYDVQQGEwJSVTEt
          MCsGA1UECB4kADQAMQAgBBoEMAQ8BEcEMARCBEEEOgQ4BDkAIAQ6BEAEMAQ5MTkwNwYDVQQH
          HjAEHwQ1BEIEQAQ+BD8EMAQyBDsEPgQyBEEEOgAtBBoEMAQ8BEcEMARCBEEEOgQ4BDkxGTAX
          BgNVBAoeEAQQBB4AIAAiBBoELQQhACIxGTAXBgNVBAMeEAQQBB4AIAAiBBoELQQhACIxgYsw
          gYgGA1UEDB6BgAQXBDAEPAAuACAEMwQ1BD0ALgAgBDQEOARABDUEOgRCBD4EQAQwACAEPwQ+
          ACAERAQ4BD0EMAQ9BEEEMAQ8ACwAIARNBDoEPgQ9BD4EPAQ4BDoENQAgBDgAIARNBD0ENQRA
          BDMEPgRBBDEESwRCAC4AIAQ0BDUETwRCAC0EQgQ4MRcwFQYDVQQEHg4EIQQ1BDwERwQ1BDIE
          MDEtMCsGA1UEKh4kBBgEQAQ4BD0EMAAgBBIEOwQwBDQEOAQ8BDgEQAQ+BDIEPQQwMTkwNwYD
          VQQJHjAEQwQ7ACAEIgQ+BD8EPgRABDoEPgQyBDAALAAgBDQEPgQ8ACAAOQAvADMALAAgADYx
          GDAWBgUqhQNkARINMTAzNDEwMDY0NTY1NTEWMBQGBSqFA2QDEgswMzU1NzY3NTg4NjBjMBwG
          BiqFAwICEzASBgcqhQMCAiQABgcqhQMCAh4BA0MABEDX79/wyqIYeplTwMJMekXAiTEDKoA3
          KKkHmvOKp8VbExvnThCAyAXU3FrwOjVJIhoFJ6vFbACn+8flbrx7c4+ao4IFejCCBXYwDgYD
          VR0PAQH/BAQDAgTwMB8GA1UdEQQYMBaBFHNlbWNoZXZhSVZAeWFuZGV4LnJ1MBMGA1UdIAQM
          MAowCAYGKoUDZHEBMEMGA1UdJQQ8MDoGCCsGAQUFBwMCBgcqhQMCAiIGBggrBgEFBQcDBAYH
          KoUDAwcIAQYIKoUDAwUKAgwGCCqFAwMHAAENMIIBYwYDVR0jBIIBWjCCAVaAFP1RAetalmnj
          zi6F7q8VhRRAuQNpoYIBKaSCASUwggEhMRowGAYIKoUDA4EDAQESDDAwNzcxMDQ3NDM3NTEY
          MBYGBSqFA2QBEg0xMDQ3NzAyMDI2NzAxMR4wHAYJKoZIhvcNAQkBFg9kaXRAbWluc3Z5YXou
          cnUxPDA6BgNVBAkMMzEyNTM3NSDQsy4g0JzQvtGB0LrQstCwINGD0LsuINCi0LLQtdGA0YHQ
          utCw0Y8g0LQuNzEsMCoGA1UECgwj0JzQuNC90LrQvtC80YHQstGP0LfRjCDQoNC+0YHRgdC4
          0LgxFTATBgNVBAcMDNCc0L7RgdC60LLQsDEcMBoGA1UECAwTNzcg0LMuINCc0L7RgdC60LLQ
          sDELMAkGA1UEBhMCUlUxGzAZBgNVBAMMEtCj0KYgMSDQmNChINCT0KPQpoIRBKgeQAWpGFyC
          5hHOwRPGZa4wHQYDVR0OBBYEFGycO5wjBiaPatUx0EDH/qLzf7s/MCsGA1UdEAQkMCKADzIw
          MTcwNDI0MjEwODAwWoEPMjAxODA1MjQyMTA4MDBaMIIBMwYFKoUDZHAEggEoMIIBJAwrItCa
          0YDQuNC/0YLQvtCf0YDQviBDU1AiICjQstC10YDRgdC40Y8gNC4wKQxTItCj0LTQvtGB0YLQ
          vtCy0LXRgNGP0Y7RidC40Lkg0YbQtdC90YLRgCAi0JrRgNC40L/RgtC+0J/RgNC+INCj0KYi
          INCy0LXRgNGB0LjQuCAyLjAMT9Ch0LXRgNGC0LjRhNC40LrQsNGCINGB0L7QvtGC0LLQtdGC
          0YHRgtCy0LjRjyDihJYg0KHQpC8xMjQtMjg2NCDQvtGCIDIwLjAzLjIwMTYMT9Ch0LXRgNGC
          0LjRhNC40LrQsNGCINGB0L7QvtGC0LLQtdGC0YHRgtCy0LjRjyDihJYg0KHQpC8xMjgtMjk4
          MyDQvtGCIDE4LjExLjIwMTYwIwYFKoUDZG8EGgwYItCa0YDQuNC/0YLQvtCf0YDQviBDU1Ai
          MHQGA1UdHwRtMGswM6AxoC+GLWh0dHA6Ly9jZHAuc2tia29udHVyLnJ1L2NkcC9rb250dXIt
          cS0yMDE2LmNybDA0oDKgMIYuaHR0cDovL2NkcDIuc2tia29udHVyLnJ1L2NkcC9rb250dXIt
          cS0yMDE2LmNybDCBzQYIKwYBBQUHAQEEgcAwgb0wMgYIKwYBBQUHMAGGJmh0dHA6Ly9wa2ku
          c2tia29udHVyLnJ1L29jc3BxL29jc3Auc3JmMEIGCCsGAQUFBzAChjZodHRwOi8vY2RwLnNr
          YmtvbnR1ci5ydS9jZXJ0aWZpY2F0ZXMva29udHVyLXEtMjAxNi5jcnQwQwYIKwYBBQUHMAKG
          N2h0dHA6Ly9jZHAyLnNrYmtvbnR1ci5ydS9jZXJ0aWZpY2F0ZXMva29udHVyLXEtMjAxNi5j
          cnQwgZMGByqFAwICMQIEgYcwgYQwdBZCaHR0cDovL2NhLnNrYmtvbnR1ci5ydS9hYm91dC9k
          b2N1bWVudHMvY3J5cHRvcHJvLWxpY2Vuc2UtcXVhbGlmaWVkDCrQodCa0JEg0JrQvtC90YLR
          g9GAINC4INCh0LXRgNGC0YPQvC3Qn9GA0L4DAgXgBAwk72M7X0vRRUuAPLUwCAYGKoUDAgID
          A0EA/gH8S+C9koAmmIJbfElv52Miv8z1Kqwfy9UgHlCQzENs235g6GTxNacekqcYEI5jM9Ub
          uJayQv79EuDbuzCffg==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1j+bOQEyFo8EGAv2ejxMv8x5Mxk=</DigestValue>
      </Reference>
      <Reference URI="/xl/calcChain.xml?ContentType=application/vnd.openxmlformats-officedocument.spreadsheetml.calcChain+xml">
        <DigestMethod Algorithm="http://www.w3.org/2000/09/xmldsig#sha1"/>
        <DigestValue>Zab2DhlryqVkrLpjPCqSliI70Y8=</DigestValue>
      </Reference>
      <Reference URI="/xl/comments1.xml?ContentType=application/vnd.openxmlformats-officedocument.spreadsheetml.comments+xml">
        <DigestMethod Algorithm="http://www.w3.org/2000/09/xmldsig#sha1"/>
        <DigestValue>OC+ejydzYokSwpHuev+xdLoAJro=</DigestValue>
      </Reference>
      <Reference URI="/xl/drawings/vmlDrawing1.vml?ContentType=application/vnd.openxmlformats-officedocument.vmlDrawing">
        <DigestMethod Algorithm="http://www.w3.org/2000/09/xmldsig#sha1"/>
        <DigestValue>61Bt2a+0BNOzGnPfUjx4hr2TEi8=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GI5y6RyLBHnWP3pD9X2CB97rv9I=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LykiPm6E3IRffHYNv3q1moaV+2Q=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F2e1Td4ZCwtmfd7mRBe9qO6iBFI=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MeRLkZgaMnvnYK5YKsW85ASewUQ=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MeRLkZgaMnvnYK5YKsW85ASewUQ=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MeRLkZgaMnvnYK5YKsW85ASewUQ=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soECPaJJYAy28gLBCt3d8xG6S6k=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MeRLkZgaMnvnYK5YKsW85ASewUQ=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soECPaJJYAy28gLBCt3d8xG6S6k=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soECPaJJYAy28gLBCt3d8xG6S6k=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soECPaJJYAy28gLBCt3d8xG6S6k=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soECPaJJYAy28gLBCt3d8xG6S6k=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soECPaJJYAy28gLBCt3d8xG6S6k=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soECPaJJYAy28gLBCt3d8xG6S6k=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MeRLkZgaMnvnYK5YKsW85ASewUQ=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soECPaJJYAy28gLBCt3d8xG6S6k=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soECPaJJYAy28gLBCt3d8xG6S6k=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MeRLkZgaMnvnYK5YKsW85ASewUQ=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soECPaJJYAy28gLBCt3d8xG6S6k=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MeRLkZgaMnvnYK5YKsW85ASewUQ=</DigestValue>
      </Reference>
      <Reference URI="/xl/sharedStrings.xml?ContentType=application/vnd.openxmlformats-officedocument.spreadsheetml.sharedStrings+xml">
        <DigestMethod Algorithm="http://www.w3.org/2000/09/xmldsig#sha1"/>
        <DigestValue>HBUTK4Bfw09WlzMluyi5MNKcK/I=</DigestValue>
      </Reference>
      <Reference URI="/xl/styles.xml?ContentType=application/vnd.openxmlformats-officedocument.spreadsheetml.styles+xml">
        <DigestMethod Algorithm="http://www.w3.org/2000/09/xmldsig#sha1"/>
        <DigestValue>snV6WkI8V/MhrYni0bJ2DofLclc=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y9HNeaxIJoNQuNqhJtGmkiL5Aoo=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wq4CjvcIXrAyAs/vmq7dZAl44ms=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DFdJzDLZ8OTJcoQLID9K1l3GaC8=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khDrnFhsRNZy1u8EibsWffU8Oss=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FsMOsEwkIaTSoceVNDfCpAcYtRY=</DigestValue>
      </Reference>
      <Reference URI="/xl/worksheets/sheet10.xml?ContentType=application/vnd.openxmlformats-officedocument.spreadsheetml.worksheet+xml">
        <DigestMethod Algorithm="http://www.w3.org/2000/09/xmldsig#sha1"/>
        <DigestValue>MZmZWpZt36oPrEh+KxvyzZPEq90=</DigestValue>
      </Reference>
      <Reference URI="/xl/worksheets/sheet11.xml?ContentType=application/vnd.openxmlformats-officedocument.spreadsheetml.worksheet+xml">
        <DigestMethod Algorithm="http://www.w3.org/2000/09/xmldsig#sha1"/>
        <DigestValue>jBnmBWz/3ArjP3NpVqHB8O8z9fw=</DigestValue>
      </Reference>
      <Reference URI="/xl/worksheets/sheet12.xml?ContentType=application/vnd.openxmlformats-officedocument.spreadsheetml.worksheet+xml">
        <DigestMethod Algorithm="http://www.w3.org/2000/09/xmldsig#sha1"/>
        <DigestValue>fXsJ+X/TEo9sbu08nan6j5LWIeI=</DigestValue>
      </Reference>
      <Reference URI="/xl/worksheets/sheet13.xml?ContentType=application/vnd.openxmlformats-officedocument.spreadsheetml.worksheet+xml">
        <DigestMethod Algorithm="http://www.w3.org/2000/09/xmldsig#sha1"/>
        <DigestValue>Adn5yCweBlerno2cEDn3Bp6UE6E=</DigestValue>
      </Reference>
      <Reference URI="/xl/worksheets/sheet14.xml?ContentType=application/vnd.openxmlformats-officedocument.spreadsheetml.worksheet+xml">
        <DigestMethod Algorithm="http://www.w3.org/2000/09/xmldsig#sha1"/>
        <DigestValue>RGt3WBtZctolm8CRvmIl3RYCBYU=</DigestValue>
      </Reference>
      <Reference URI="/xl/worksheets/sheet15.xml?ContentType=application/vnd.openxmlformats-officedocument.spreadsheetml.worksheet+xml">
        <DigestMethod Algorithm="http://www.w3.org/2000/09/xmldsig#sha1"/>
        <DigestValue>APAREAp8Mp70R+8nbRpBHp82u68=</DigestValue>
      </Reference>
      <Reference URI="/xl/worksheets/sheet16.xml?ContentType=application/vnd.openxmlformats-officedocument.spreadsheetml.worksheet+xml">
        <DigestMethod Algorithm="http://www.w3.org/2000/09/xmldsig#sha1"/>
        <DigestValue>6uP8gzP1BN12F8yMb2arkpbR7ic=</DigestValue>
      </Reference>
      <Reference URI="/xl/worksheets/sheet17.xml?ContentType=application/vnd.openxmlformats-officedocument.spreadsheetml.worksheet+xml">
        <DigestMethod Algorithm="http://www.w3.org/2000/09/xmldsig#sha1"/>
        <DigestValue>vc4NN7nG3ooQEKHu8M4A/XGkoGQ=</DigestValue>
      </Reference>
      <Reference URI="/xl/worksheets/sheet2.xml?ContentType=application/vnd.openxmlformats-officedocument.spreadsheetml.worksheet+xml">
        <DigestMethod Algorithm="http://www.w3.org/2000/09/xmldsig#sha1"/>
        <DigestValue>ltIXDE4wfAx0oH/HbnQrqkyJjyc=</DigestValue>
      </Reference>
      <Reference URI="/xl/worksheets/sheet3.xml?ContentType=application/vnd.openxmlformats-officedocument.spreadsheetml.worksheet+xml">
        <DigestMethod Algorithm="http://www.w3.org/2000/09/xmldsig#sha1"/>
        <DigestValue>vGJp247nf1y03jK/oZR/9yT/ms4=</DigestValue>
      </Reference>
      <Reference URI="/xl/worksheets/sheet4.xml?ContentType=application/vnd.openxmlformats-officedocument.spreadsheetml.worksheet+xml">
        <DigestMethod Algorithm="http://www.w3.org/2000/09/xmldsig#sha1"/>
        <DigestValue>oaCP/hwu2nnGvlQEQHeXXmQUZ4c=</DigestValue>
      </Reference>
      <Reference URI="/xl/worksheets/sheet5.xml?ContentType=application/vnd.openxmlformats-officedocument.spreadsheetml.worksheet+xml">
        <DigestMethod Algorithm="http://www.w3.org/2000/09/xmldsig#sha1"/>
        <DigestValue>P9C1lazAF7zpMv2sqhPz0E8bfOg=</DigestValue>
      </Reference>
      <Reference URI="/xl/worksheets/sheet6.xml?ContentType=application/vnd.openxmlformats-officedocument.spreadsheetml.worksheet+xml">
        <DigestMethod Algorithm="http://www.w3.org/2000/09/xmldsig#sha1"/>
        <DigestValue>Yc3EIFc/Xx+eJVXGIRPYPUKOh0I=</DigestValue>
      </Reference>
      <Reference URI="/xl/worksheets/sheet7.xml?ContentType=application/vnd.openxmlformats-officedocument.spreadsheetml.worksheet+xml">
        <DigestMethod Algorithm="http://www.w3.org/2000/09/xmldsig#sha1"/>
        <DigestValue>bptKYAyjHRCrrFjzxqdWTFNZNWI=</DigestValue>
      </Reference>
      <Reference URI="/xl/worksheets/sheet8.xml?ContentType=application/vnd.openxmlformats-officedocument.spreadsheetml.worksheet+xml">
        <DigestMethod Algorithm="http://www.w3.org/2000/09/xmldsig#sha1"/>
        <DigestValue>mS1p2tr+/pbjvGZMuKZjuv6H7vw=</DigestValue>
      </Reference>
      <Reference URI="/xl/worksheets/sheet9.xml?ContentType=application/vnd.openxmlformats-officedocument.spreadsheetml.worksheet+xml">
        <DigestMethod Algorithm="http://www.w3.org/2000/09/xmldsig#sha1"/>
        <DigestValue>tF/N6RvIsalbrsQoTNtOgxHjrUE=</DigestValue>
      </Reference>
    </Manifest>
    <SignatureProperties>
      <SignatureProperty Id="idSignatureTime" Target="#idPackageSignature">
        <mdssi:SignatureTime>
          <mdssi:Format>YYYY-MM-DDThh:mm:ssTZD</mdssi:Format>
          <mdssi:Value>2018-03-15T00:32:16Z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16</vt:i4>
      </vt:variant>
    </vt:vector>
  </HeadingPairs>
  <TitlesOfParts>
    <vt:vector size="33" baseType="lpstr">
      <vt:lpstr>приложение 1.1 2013-2017 ген</vt:lpstr>
      <vt:lpstr>приложение 1.2 2018-2020 ген</vt:lpstr>
      <vt:lpstr>приложение 1.3 2018-2020 ген</vt:lpstr>
      <vt:lpstr>приложение 2.2 2018-2020 ген</vt:lpstr>
      <vt:lpstr>приложение 3.1 2018-2020 ген</vt:lpstr>
      <vt:lpstr>приложение 3.2 2018-2020 ген</vt:lpstr>
      <vt:lpstr>приложение 1.1 2018-2020 тр</vt:lpstr>
      <vt:lpstr>приложение 1.2 2018-2020 тр</vt:lpstr>
      <vt:lpstr>приложение 1.3 2018-2020 тр</vt:lpstr>
      <vt:lpstr>приложение 3 2018-2020 свод</vt:lpstr>
      <vt:lpstr>приложение 2.2 2018-2020 тр</vt:lpstr>
      <vt:lpstr>приложение 3.1 2018-2020 тр</vt:lpstr>
      <vt:lpstr>приложение 3.2 2018-2020 тр</vt:lpstr>
      <vt:lpstr>приложение 4.1 2018-2020</vt:lpstr>
      <vt:lpstr>приложение 4.2 2018-2020 ген</vt:lpstr>
      <vt:lpstr>приложение 4.2 2018-2020 тр</vt:lpstr>
      <vt:lpstr>приложение 4.2 2018-2020 свод</vt:lpstr>
      <vt:lpstr>'приложение 1.1 2013-2017 ген'!Область_печати</vt:lpstr>
      <vt:lpstr>'приложение 1.1 2018-2020 тр'!Область_печати</vt:lpstr>
      <vt:lpstr>'приложение 1.2 2018-2020 ген'!Область_печати</vt:lpstr>
      <vt:lpstr>'приложение 1.2 2018-2020 тр'!Область_печати</vt:lpstr>
      <vt:lpstr>'приложение 1.3 2018-2020 ген'!Область_печати</vt:lpstr>
      <vt:lpstr>'приложение 1.3 2018-2020 тр'!Область_печати</vt:lpstr>
      <vt:lpstr>'приложение 2.2 2018-2020 ген'!Область_печати</vt:lpstr>
      <vt:lpstr>'приложение 2.2 2018-2020 тр'!Область_печати</vt:lpstr>
      <vt:lpstr>'приложение 3 2018-2020 свод'!Область_печати</vt:lpstr>
      <vt:lpstr>'приложение 3.1 2018-2020 тр'!Область_печати</vt:lpstr>
      <vt:lpstr>'приложение 3.2 2018-2020 ген'!Область_печати</vt:lpstr>
      <vt:lpstr>'приложение 3.2 2018-2020 тр'!Область_печати</vt:lpstr>
      <vt:lpstr>'приложение 4.1 2018-2020'!Область_печати</vt:lpstr>
      <vt:lpstr>'приложение 4.2 2018-2020 ген'!Область_печати</vt:lpstr>
      <vt:lpstr>'приложение 4.2 2018-2020 свод'!Область_печати</vt:lpstr>
      <vt:lpstr>'приложение 4.2 2018-2020 тр'!Область_печати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2018-03-15T21:46:54Z</cp:lastPrinted>
  <dcterms:created xsi:type="dcterms:W3CDTF">2010-06-09T23:39:59Z</dcterms:created>
  <dcterms:modified xsi:type="dcterms:W3CDTF">2018-03-15T22:49:00Z</dcterms:modified>
</cp:coreProperties>
</file>